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14-15 T 0001" sheetId="1" r:id="rId1"/>
  </sheets>
  <externalReferences>
    <externalReference r:id="rId2"/>
  </externalReferences>
  <definedNames>
    <definedName name="_xlnm.Database">OFFSET([1]Data!$A$2,1,0,COUNTA([1]Data!$B$1:$B$65536)-1,COUNTA([1]Data!$A$1:$IV$2))</definedName>
    <definedName name="namecount">OFFSET(#REF!,0,0,COUNTA(#REF!),1)</definedName>
    <definedName name="namelist">OFFSET(#REF!,0,0,COUNTA(#REF!),2)</definedName>
  </definedNames>
  <calcPr calcId="124519" fullCalcOnLoad="1"/>
</workbook>
</file>

<file path=xl/calcChain.xml><?xml version="1.0" encoding="utf-8"?>
<calcChain xmlns="http://schemas.openxmlformats.org/spreadsheetml/2006/main">
  <c r="T7" i="1"/>
  <c r="R10"/>
  <c r="K11" s="1"/>
  <c r="K141" s="1"/>
  <c r="R11"/>
  <c r="K12"/>
  <c r="R12"/>
  <c r="S12"/>
  <c r="R17"/>
  <c r="R15" s="1"/>
  <c r="R18" s="1"/>
  <c r="S78"/>
  <c r="M82"/>
  <c r="O82"/>
  <c r="M83"/>
  <c r="O83"/>
  <c r="M84"/>
  <c r="O84"/>
  <c r="M85"/>
  <c r="O85"/>
  <c r="M86"/>
  <c r="O86"/>
  <c r="M87"/>
  <c r="O87"/>
  <c r="M88"/>
  <c r="O88"/>
  <c r="M89"/>
  <c r="O89"/>
  <c r="M90"/>
  <c r="O90"/>
  <c r="M91"/>
  <c r="O91"/>
  <c r="M92"/>
  <c r="O92"/>
  <c r="M93"/>
  <c r="O93" s="1"/>
  <c r="M94"/>
  <c r="O94"/>
  <c r="M95"/>
  <c r="O95"/>
  <c r="S95"/>
  <c r="M96"/>
  <c r="O96" s="1"/>
  <c r="S96"/>
  <c r="S93" s="1"/>
  <c r="M97"/>
  <c r="O97"/>
  <c r="M98"/>
  <c r="O98"/>
  <c r="S98"/>
  <c r="M99"/>
  <c r="O99" s="1"/>
  <c r="S97" s="1"/>
  <c r="U97" s="1"/>
  <c r="M100"/>
  <c r="O100" s="1"/>
  <c r="M101"/>
  <c r="O101" s="1"/>
  <c r="M102"/>
  <c r="O102" s="1"/>
  <c r="M103"/>
  <c r="O103" s="1"/>
  <c r="M104"/>
  <c r="O104" s="1"/>
  <c r="S99" s="1"/>
  <c r="U99" s="1"/>
  <c r="U104"/>
  <c r="U107" s="1"/>
  <c r="S109"/>
  <c r="C111"/>
  <c r="R118"/>
  <c r="S118"/>
  <c r="R120"/>
  <c r="S120"/>
  <c r="R121"/>
  <c r="S121"/>
  <c r="O135"/>
  <c r="D141"/>
  <c r="D142"/>
  <c r="K142"/>
  <c r="D143"/>
  <c r="D144"/>
  <c r="D145"/>
  <c r="D146"/>
  <c r="J147"/>
  <c r="K147"/>
  <c r="D148"/>
  <c r="J148"/>
  <c r="D149"/>
  <c r="I149"/>
  <c r="J149"/>
  <c r="K149"/>
  <c r="D150"/>
  <c r="C188"/>
  <c r="D188"/>
  <c r="E188"/>
  <c r="F188"/>
  <c r="G188"/>
  <c r="I188"/>
  <c r="L188"/>
  <c r="C189"/>
  <c r="D189"/>
  <c r="E189"/>
  <c r="F189"/>
  <c r="G189"/>
  <c r="I189"/>
  <c r="L189"/>
  <c r="C190"/>
  <c r="D190"/>
  <c r="E190"/>
  <c r="F190"/>
  <c r="G190"/>
  <c r="I190"/>
  <c r="L190"/>
  <c r="C191"/>
  <c r="D191"/>
  <c r="E191"/>
  <c r="F191"/>
  <c r="G191"/>
  <c r="I191"/>
  <c r="L191"/>
  <c r="C192"/>
  <c r="D192"/>
  <c r="E192"/>
  <c r="F192"/>
  <c r="G192"/>
  <c r="I192"/>
  <c r="L192"/>
  <c r="C193"/>
  <c r="D193"/>
  <c r="E193"/>
  <c r="F193"/>
  <c r="G193"/>
  <c r="I193"/>
  <c r="L193"/>
  <c r="C194"/>
  <c r="D194"/>
  <c r="E194"/>
  <c r="F194"/>
  <c r="G194"/>
  <c r="I194"/>
  <c r="L194"/>
  <c r="C195"/>
  <c r="D195"/>
  <c r="E195"/>
  <c r="F195"/>
  <c r="G195"/>
  <c r="I195"/>
  <c r="L195"/>
  <c r="C196"/>
  <c r="D196"/>
  <c r="E196"/>
  <c r="F196"/>
  <c r="G196"/>
  <c r="I196"/>
  <c r="L196"/>
  <c r="C197"/>
  <c r="D197"/>
  <c r="E197"/>
  <c r="F197"/>
  <c r="G197"/>
  <c r="I197"/>
  <c r="L197"/>
  <c r="C198"/>
  <c r="D198"/>
  <c r="E198"/>
  <c r="F198"/>
  <c r="G198"/>
  <c r="I198"/>
  <c r="L198"/>
  <c r="C199"/>
  <c r="D199"/>
  <c r="E199"/>
  <c r="F199"/>
  <c r="G199"/>
  <c r="I199"/>
  <c r="L199"/>
  <c r="C200"/>
  <c r="D200"/>
  <c r="E200"/>
  <c r="F200"/>
  <c r="G200"/>
  <c r="I200"/>
  <c r="L200"/>
  <c r="C201"/>
  <c r="D201"/>
  <c r="E201"/>
  <c r="F201"/>
  <c r="G201"/>
  <c r="I201"/>
  <c r="L201"/>
  <c r="C202"/>
  <c r="D202"/>
  <c r="E202"/>
  <c r="F202"/>
  <c r="G202"/>
  <c r="I202"/>
  <c r="L202"/>
  <c r="C203"/>
  <c r="D203"/>
  <c r="E203"/>
  <c r="F203"/>
  <c r="G203"/>
  <c r="I203"/>
  <c r="L203"/>
  <c r="C204"/>
  <c r="D204"/>
  <c r="E204"/>
  <c r="F204"/>
  <c r="G204"/>
  <c r="I204"/>
  <c r="L204"/>
  <c r="C205"/>
  <c r="D205"/>
  <c r="M205"/>
  <c r="D206"/>
  <c r="M206"/>
  <c r="C207"/>
  <c r="D207"/>
  <c r="M207"/>
  <c r="C209"/>
  <c r="C212"/>
  <c r="R107" l="1"/>
  <c r="O107" s="1"/>
  <c r="T98" s="1"/>
  <c r="U98" s="1"/>
  <c r="O108"/>
  <c r="O109" l="1"/>
  <c r="O111"/>
  <c r="T96" s="1"/>
  <c r="U96" s="1"/>
  <c r="S94"/>
  <c r="U94" s="1"/>
  <c r="T95" l="1"/>
  <c r="U95" s="1"/>
  <c r="U103" s="1"/>
  <c r="S14" s="1"/>
  <c r="S92"/>
  <c r="R108"/>
  <c r="R109" s="1"/>
  <c r="O112" s="1"/>
  <c r="O113" s="1"/>
  <c r="V141" s="1"/>
  <c r="W141" s="1"/>
  <c r="S143" l="1"/>
  <c r="S144" s="1"/>
  <c r="S145" s="1"/>
  <c r="S146" s="1"/>
  <c r="S147" s="1"/>
  <c r="S149" s="1"/>
  <c r="U143"/>
  <c r="U144" s="1"/>
  <c r="U145" s="1"/>
  <c r="U146" s="1"/>
  <c r="U147" s="1"/>
  <c r="U149" s="1"/>
  <c r="T143"/>
  <c r="T144" s="1"/>
  <c r="T145" s="1"/>
  <c r="T146" s="1"/>
  <c r="T147" s="1"/>
  <c r="T149" s="1"/>
  <c r="V143"/>
  <c r="V144" s="1"/>
  <c r="V145" s="1"/>
  <c r="V146" s="1"/>
  <c r="V147" s="1"/>
  <c r="V149" s="1"/>
  <c r="T103"/>
  <c r="S152" l="1"/>
  <c r="S155" s="1"/>
  <c r="C114" s="1"/>
</calcChain>
</file>

<file path=xl/sharedStrings.xml><?xml version="1.0" encoding="utf-8"?>
<sst xmlns="http://schemas.openxmlformats.org/spreadsheetml/2006/main" count="408" uniqueCount="262">
  <si>
    <t>100176000696 Dt.02/12/2011</t>
  </si>
  <si>
    <t>PUNE</t>
  </si>
  <si>
    <t>2925 DT.08/10/2012</t>
  </si>
  <si>
    <t>X</t>
  </si>
  <si>
    <t>*</t>
  </si>
  <si>
    <t>MOTIKHAVDI</t>
  </si>
  <si>
    <t>3084200003901 DT.30/05/2014</t>
  </si>
  <si>
    <t>ninety nine</t>
  </si>
  <si>
    <t>ninety eight</t>
  </si>
  <si>
    <t>ninety seven</t>
  </si>
  <si>
    <t>ninety six</t>
  </si>
  <si>
    <t>ninety five</t>
  </si>
  <si>
    <t>ninety four</t>
  </si>
  <si>
    <t>ninety three</t>
  </si>
  <si>
    <t>ninety two</t>
  </si>
  <si>
    <t>ninety one</t>
  </si>
  <si>
    <t>ninety</t>
  </si>
  <si>
    <t>eighty nine</t>
  </si>
  <si>
    <t>eighty eight</t>
  </si>
  <si>
    <t>Form 59 A (No. 528367 Dt. 29/03/2006) attached herewith.</t>
  </si>
  <si>
    <t>eighty seven</t>
  </si>
  <si>
    <t>Form 88 (No. 1694910 Dt. 03/05/2006) attached herewith.</t>
  </si>
  <si>
    <t>eighty six</t>
  </si>
  <si>
    <t>Form 18 A (No. 365306 Dt. 08/05/2006) attached herewith.</t>
  </si>
  <si>
    <t>eighty five</t>
  </si>
  <si>
    <t>Form 49 (No. 365306 Dt. 08/05/2006) attached herewith.</t>
  </si>
  <si>
    <t>eighty four</t>
  </si>
  <si>
    <t>Form VAT - 47 (No. 0119248 Dt. 25/01/2007) attached herewith.</t>
  </si>
  <si>
    <t>eighty three</t>
  </si>
  <si>
    <t xml:space="preserve">  Signature of Receiver</t>
  </si>
  <si>
    <t>eighty two</t>
  </si>
  <si>
    <t>Note : Above Part No. are only for our refference.</t>
  </si>
  <si>
    <t>eighty one</t>
  </si>
  <si>
    <t>5.  Inspection &amp; Approval within 3 days.</t>
  </si>
  <si>
    <t>eighty</t>
  </si>
  <si>
    <t>4.  Any Claim for quantity should reach us within 48 hours from the receipt of goods by you otherwise same will not be accepted.</t>
  </si>
  <si>
    <t>seventy nine</t>
  </si>
  <si>
    <t>3.  Claim for shortage in quantity or weight to notified on the receipt of goods Otherwise the same will not be entertained.</t>
  </si>
  <si>
    <t>seventy eight</t>
  </si>
  <si>
    <t>2.  Please Sign the duplicate and return.</t>
  </si>
  <si>
    <t>seventy seven</t>
  </si>
  <si>
    <t>1.  Goods received in good order &amp; condition.</t>
  </si>
  <si>
    <t>seventy six</t>
  </si>
  <si>
    <t>seventy five</t>
  </si>
  <si>
    <t>Despatched by :</t>
  </si>
  <si>
    <t xml:space="preserve">Checked by  :    </t>
  </si>
  <si>
    <t>seventy four</t>
  </si>
  <si>
    <t>seventy three</t>
  </si>
  <si>
    <t>seventy two</t>
  </si>
  <si>
    <t>seventy one</t>
  </si>
  <si>
    <t>seventy</t>
  </si>
  <si>
    <t>sixty nine</t>
  </si>
  <si>
    <t>sixty eight</t>
  </si>
  <si>
    <t>sixty seven</t>
  </si>
  <si>
    <t>sixty six</t>
  </si>
  <si>
    <t>sixty five</t>
  </si>
  <si>
    <t>sixty four</t>
  </si>
  <si>
    <t>sixty three</t>
  </si>
  <si>
    <t>sixty two</t>
  </si>
  <si>
    <t>sixty one</t>
  </si>
  <si>
    <t>sixty</t>
  </si>
  <si>
    <t>fifty nine</t>
  </si>
  <si>
    <t>fifty eight</t>
  </si>
  <si>
    <t>fifty seven</t>
  </si>
  <si>
    <t>fifty six</t>
  </si>
  <si>
    <t>fifty five</t>
  </si>
  <si>
    <t>fifty four</t>
  </si>
  <si>
    <t>fifty three</t>
  </si>
  <si>
    <t>fifty two</t>
  </si>
  <si>
    <t>fifty one</t>
  </si>
  <si>
    <t>fifty</t>
  </si>
  <si>
    <t>fourty nine</t>
  </si>
  <si>
    <t>fourty eight</t>
  </si>
  <si>
    <t>fourty seven</t>
  </si>
  <si>
    <t>fourty six</t>
  </si>
  <si>
    <t>fourty five</t>
  </si>
  <si>
    <t>fourty four</t>
  </si>
  <si>
    <t>HSN NO.</t>
  </si>
  <si>
    <t>fourty three</t>
  </si>
  <si>
    <t>ITEM CODE</t>
  </si>
  <si>
    <t>fourty two</t>
  </si>
  <si>
    <t>MTRL. CODE</t>
  </si>
  <si>
    <t>fourty one</t>
  </si>
  <si>
    <t>WEIGHT</t>
  </si>
  <si>
    <t>QTY.</t>
  </si>
  <si>
    <t>PART NO.</t>
  </si>
  <si>
    <t xml:space="preserve">      DESCRIPTION OF GOODS</t>
  </si>
  <si>
    <t>SR.
NO.</t>
  </si>
  <si>
    <t>fourty</t>
  </si>
  <si>
    <t>thirty nine</t>
  </si>
  <si>
    <t>VIRENDRA ROAD LINES</t>
  </si>
  <si>
    <t>thirty eight</t>
  </si>
  <si>
    <t>VIJAYANAND ROADLINES LIMITED</t>
  </si>
  <si>
    <t>thirty seven</t>
  </si>
  <si>
    <t>VASHANT TRANSPORT CO.</t>
  </si>
  <si>
    <t>thirty six</t>
  </si>
  <si>
    <t>V-TRANS</t>
  </si>
  <si>
    <t>thirty five</t>
  </si>
  <si>
    <t>UNIQUE TRANSPORT</t>
  </si>
  <si>
    <t>thirty four</t>
  </si>
  <si>
    <t>SUBH MANGAL ROADWAYS</t>
  </si>
  <si>
    <t>thirty three</t>
  </si>
  <si>
    <t>PATEL TOURS &amp; TRAVELS</t>
  </si>
  <si>
    <t>thirty two</t>
  </si>
  <si>
    <t>SAFARI ROADWAYS</t>
  </si>
  <si>
    <t>thirty one</t>
  </si>
  <si>
    <t>JAIPUR GOLDEN TRANSPORT CO.</t>
  </si>
  <si>
    <t>thirty</t>
  </si>
  <si>
    <t>TCI LIMITED</t>
  </si>
  <si>
    <t>twenty nine</t>
  </si>
  <si>
    <t>SHRINATH CARGO PVT. LTD.</t>
  </si>
  <si>
    <t>twenty eight</t>
  </si>
  <si>
    <t>SHREE RAJASTHAN ROADWAYS</t>
  </si>
  <si>
    <t>twenty seven</t>
  </si>
  <si>
    <t>MAHALAXMI TRANSPORT CO.</t>
  </si>
  <si>
    <t>twenty six</t>
  </si>
  <si>
    <t>PUSHPAK COURIER</t>
  </si>
  <si>
    <t>twenty five</t>
  </si>
  <si>
    <t>SHREE MARUTI COURIER SERVICES</t>
  </si>
  <si>
    <t>twenty four</t>
  </si>
  <si>
    <t>RAJASTHAN ROADLINES</t>
  </si>
  <si>
    <t>twenty three</t>
  </si>
  <si>
    <t>RAILWAY</t>
  </si>
  <si>
    <t>twenty two</t>
  </si>
  <si>
    <t>XPS CARGO</t>
  </si>
  <si>
    <t>twenty one</t>
  </si>
  <si>
    <t>PARASHWANATH TRAVEL AGENCY</t>
  </si>
  <si>
    <t>twenty</t>
  </si>
  <si>
    <t>KABRA TRAVELS</t>
  </si>
  <si>
    <t>nineteen</t>
  </si>
  <si>
    <t>NUTAN RAJUMANI TRANSPORT PVT. LTD.</t>
  </si>
  <si>
    <t>eighteen</t>
  </si>
  <si>
    <t>NITCO ROADWAYS</t>
  </si>
  <si>
    <t>seventeen</t>
  </si>
  <si>
    <t>MAITREYEE TRAVELS</t>
  </si>
  <si>
    <t>sixteen</t>
  </si>
  <si>
    <t>MADHUR COURIER SERVICES</t>
  </si>
  <si>
    <t>fifteen</t>
  </si>
  <si>
    <t>HAND DELIVERY</t>
  </si>
  <si>
    <t>fourteen</t>
  </si>
  <si>
    <t>GIRNAR TRANSPORT PVT. LTD.</t>
  </si>
  <si>
    <t>thirteen</t>
  </si>
  <si>
    <t>twelve</t>
  </si>
  <si>
    <t>FIRST FLIGHT COURIER LTD.</t>
  </si>
  <si>
    <t>eleven</t>
  </si>
  <si>
    <t>DTDC</t>
  </si>
  <si>
    <t>ten</t>
  </si>
  <si>
    <t>DELHI - RAJASTHAN TRANSPORT</t>
  </si>
  <si>
    <t>nine</t>
  </si>
  <si>
    <t>BALAJI GOLDEN TRANSPORT CO.</t>
  </si>
  <si>
    <t>eight</t>
  </si>
  <si>
    <t>ARC LIMITED</t>
  </si>
  <si>
    <t>seven</t>
  </si>
  <si>
    <t xml:space="preserve">By, </t>
  </si>
  <si>
    <t>six</t>
  </si>
  <si>
    <t>five</t>
  </si>
  <si>
    <t>four</t>
  </si>
  <si>
    <t>Order No. &amp;</t>
  </si>
  <si>
    <t>Purchaser's VAT NO.</t>
  </si>
  <si>
    <t>three</t>
  </si>
  <si>
    <t>two</t>
  </si>
  <si>
    <t>one</t>
  </si>
  <si>
    <t>GENERATE</t>
  </si>
  <si>
    <t xml:space="preserve">Book No.   </t>
  </si>
  <si>
    <t>COMPUTER</t>
  </si>
  <si>
    <t xml:space="preserve">Challan </t>
  </si>
  <si>
    <t>Date :</t>
  </si>
  <si>
    <t>M/s.</t>
  </si>
  <si>
    <t>Challan No.</t>
  </si>
  <si>
    <t>XYZ COMPANY</t>
  </si>
  <si>
    <t>ORIGINAL</t>
  </si>
  <si>
    <t>DELIVERY CHALLAN</t>
  </si>
  <si>
    <t>Duplicate</t>
  </si>
  <si>
    <t>Form 402 attached herewith.</t>
  </si>
  <si>
    <t>Form 59 A No.</t>
  </si>
  <si>
    <t>Form 88 No.</t>
  </si>
  <si>
    <t>Form 18 A No.</t>
  </si>
  <si>
    <t>Form 49 No.</t>
  </si>
  <si>
    <t>Form VAT - 47 NO.</t>
  </si>
  <si>
    <t>Autho. Signatory</t>
  </si>
  <si>
    <t>7. Subject to Ahmedabad Jurisdiction.</t>
  </si>
  <si>
    <t xml:space="preserve">6. Goods once sold will not be accepted back without prior approval.  </t>
  </si>
  <si>
    <t xml:space="preserve">    the same will not be entertained.</t>
  </si>
  <si>
    <t>5. Complains against rates or taxes charged if any should made within 7 days of date of the bill, otherwise</t>
  </si>
  <si>
    <t>4. Our risk and responsibility ceases on delivery of the goods to carrier or on rails.</t>
  </si>
  <si>
    <t xml:space="preserve">3. No allowance for short weight, quantity, measure etc., unless notice of the same is given on the receipt of the goods. </t>
  </si>
  <si>
    <t>2. 18 % interest will be charged on all accounts remaining unpaid at the end of 30 days of the bill.</t>
  </si>
  <si>
    <t>1. All payment to be made cheques or drafts payable to XYZ COMPANY.</t>
  </si>
  <si>
    <t>TOTAL AMOUNT</t>
  </si>
  <si>
    <t>R/o.</t>
  </si>
  <si>
    <t>"</t>
  </si>
  <si>
    <t>ADDITIONAL 
TAX</t>
  </si>
  <si>
    <t>DELIVERY AT :</t>
  </si>
  <si>
    <t>CST/VAT @</t>
  </si>
  <si>
    <t>TOTAL</t>
  </si>
  <si>
    <t>P &amp; F</t>
  </si>
  <si>
    <t/>
  </si>
  <si>
    <t>LABOUR CHARGES</t>
  </si>
  <si>
    <t>SHAFT</t>
  </si>
  <si>
    <t>BUSHING</t>
  </si>
  <si>
    <t>SPROCKET</t>
  </si>
  <si>
    <t>L-</t>
  </si>
  <si>
    <t>P-</t>
  </si>
  <si>
    <t>AT-</t>
  </si>
  <si>
    <t>CT-</t>
  </si>
  <si>
    <t>BA-</t>
  </si>
  <si>
    <t>DOGJ</t>
  </si>
  <si>
    <t>PIN</t>
  </si>
  <si>
    <t>SALE PRIES
TOTAL</t>
  </si>
  <si>
    <t>DIS
COUNT</t>
  </si>
  <si>
    <t>AMOUNT</t>
  </si>
  <si>
    <t>RATE</t>
  </si>
  <si>
    <t>VRL LOGISTICS LTD.</t>
  </si>
  <si>
    <t>SHREE TIRUPATI COURIER SERVICE</t>
  </si>
  <si>
    <t xml:space="preserve">SHREE PARASHWANATH TRAVEL </t>
  </si>
  <si>
    <t>VASHANT TRANSPORT CORPORATION</t>
  </si>
  <si>
    <t xml:space="preserve">TRUCK </t>
  </si>
  <si>
    <t>TRAVELS</t>
  </si>
  <si>
    <t>TRANSPORT</t>
  </si>
  <si>
    <t>ST BUS</t>
  </si>
  <si>
    <t>SODHA TRAVELS</t>
  </si>
  <si>
    <t>SHRI SAI PARCEL SERVICES PVT. LTD.</t>
  </si>
  <si>
    <t>SHREE RAJASTHAN ROADLINES</t>
  </si>
  <si>
    <t>RAVI TRANSPORT</t>
  </si>
  <si>
    <t xml:space="preserve">PUNJAB TRANSPORT SERVICE   </t>
  </si>
  <si>
    <t>PRASANNA CARGO</t>
  </si>
  <si>
    <t xml:space="preserve">POOJA PARCEL SERVICE   </t>
  </si>
  <si>
    <t>PATEL TRANSPORT SERVICE</t>
  </si>
  <si>
    <t>PATEL TRANSPORT CO.</t>
  </si>
  <si>
    <t xml:space="preserve">PARASHWANATH TRAVEL AGENCY   </t>
  </si>
  <si>
    <t>NEW GANDHI TRANSPORT CO.</t>
  </si>
  <si>
    <t>ROYAL EXPRESS</t>
  </si>
  <si>
    <t>KUCHH HIGHWAY TRANSPORT CO.</t>
  </si>
  <si>
    <t>KINGFISHER AIRLINES LTD.</t>
  </si>
  <si>
    <t>KHEDBRAHMA CARRYING CORPORATION</t>
  </si>
  <si>
    <t>KALPANA CARGO PVT. LTD.</t>
  </si>
  <si>
    <t xml:space="preserve">KABRA TRAVELS  </t>
  </si>
  <si>
    <t>JAMNAGAR TRAVELS PVT. LTD.</t>
  </si>
  <si>
    <t>JAMNAGAR TRANSPORT CO.</t>
  </si>
  <si>
    <t>JAIPUR GOLDEN TRANSPORT CO. (P) LTD.</t>
  </si>
  <si>
    <t xml:space="preserve">GIRNAR LOGISTICS CO. PVT. LTD.   </t>
  </si>
  <si>
    <t>GAFURBHAI HAJI KARIMBHAI TRANSPORT</t>
  </si>
  <si>
    <t xml:space="preserve">GATI LIMITED   </t>
  </si>
  <si>
    <t>G. DALABHAI ROADWAYS</t>
  </si>
  <si>
    <t>G. DALABHAI CARGO MOVERS</t>
  </si>
  <si>
    <t xml:space="preserve">FIRST FLIGHT COURIER LTD.   </t>
  </si>
  <si>
    <t>\</t>
  </si>
  <si>
    <t>DTDC COURIER</t>
  </si>
  <si>
    <t>DELHI RAJASTHAN TRANSPORT CO. LTD.</t>
  </si>
  <si>
    <t>BUS</t>
  </si>
  <si>
    <t>-</t>
  </si>
  <si>
    <t>J</t>
  </si>
  <si>
    <t>L.R. No.</t>
  </si>
  <si>
    <t>A</t>
  </si>
  <si>
    <t>V - TRANS</t>
  </si>
  <si>
    <t xml:space="preserve">BOOK NO.   </t>
  </si>
  <si>
    <t xml:space="preserve">Invoice </t>
  </si>
  <si>
    <t>A. K. TRADERS,
KOTA (RAJ.)
MOB : 09660132007</t>
  </si>
  <si>
    <t>14-15 T 0001</t>
  </si>
  <si>
    <t>Invoice No.</t>
  </si>
  <si>
    <t>YES</t>
  </si>
  <si>
    <t>TAX INVOICE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</si>
</sst>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0"/>
    <numFmt numFmtId="165" formatCode="\(@\)\ &quot;attached herewith.&quot;"/>
    <numFmt numFmtId="166" formatCode="_-* #,##0.00_-;\-* #,##0.00_-;_-* &quot;-&quot;??_-;_-@_-"/>
  </numFmts>
  <fonts count="53">
    <font>
      <sz val="10"/>
      <name val="Arial"/>
      <family val="2"/>
    </font>
    <font>
      <sz val="10"/>
      <name val="Arial"/>
      <family val="2"/>
    </font>
    <font>
      <sz val="10"/>
      <color indexed="1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indexed="18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sz val="24"/>
      <color indexed="18"/>
      <name val="Arial"/>
      <family val="2"/>
    </font>
    <font>
      <sz val="24"/>
      <name val="Arial"/>
      <family val="2"/>
    </font>
    <font>
      <sz val="28"/>
      <color indexed="18"/>
      <name val="Arial"/>
      <family val="2"/>
    </font>
    <font>
      <b/>
      <sz val="28"/>
      <name val="Arial"/>
      <family val="2"/>
    </font>
    <font>
      <b/>
      <sz val="35"/>
      <name val="Bodoni MT"/>
      <family val="1"/>
    </font>
    <font>
      <sz val="28"/>
      <name val="Arial"/>
      <family val="2"/>
    </font>
    <font>
      <sz val="8"/>
      <color indexed="18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FF0000"/>
      <name val="Arial"/>
      <family val="2"/>
    </font>
    <font>
      <sz val="24"/>
      <color indexed="18"/>
      <name val="Arial Narrow"/>
      <family val="2"/>
    </font>
    <font>
      <b/>
      <sz val="20"/>
      <color indexed="18"/>
      <name val="Arial"/>
      <family val="2"/>
    </font>
    <font>
      <b/>
      <sz val="11"/>
      <color indexed="18"/>
      <name val="Arial"/>
      <family val="2"/>
    </font>
    <font>
      <sz val="10"/>
      <color indexed="18"/>
      <name val="Haettenschweiler"/>
      <family val="2"/>
    </font>
    <font>
      <sz val="10"/>
      <color indexed="18"/>
      <name val="Georgia"/>
      <family val="1"/>
    </font>
    <font>
      <b/>
      <sz val="12"/>
      <name val="Arial"/>
      <family val="2"/>
    </font>
    <font>
      <sz val="10"/>
      <color theme="0"/>
      <name val="Arial"/>
      <family val="2"/>
    </font>
    <font>
      <b/>
      <sz val="22"/>
      <color theme="0"/>
      <name val="Cambria"/>
      <family val="1"/>
    </font>
    <font>
      <b/>
      <sz val="14"/>
      <color theme="0"/>
      <name val="Cambria"/>
      <family val="1"/>
    </font>
    <font>
      <b/>
      <sz val="20"/>
      <color theme="0"/>
      <name val="Arial Rounded MT Bold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 Narrow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/>
      <bottom style="hair">
        <color indexed="64"/>
      </bottom>
      <diagonal/>
    </border>
    <border>
      <left/>
      <right style="hair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23" borderId="21" applyNumberFormat="0" applyAlignment="0" applyProtection="0"/>
    <xf numFmtId="0" fontId="38" fillId="23" borderId="21" applyNumberFormat="0" applyAlignment="0" applyProtection="0"/>
    <xf numFmtId="0" fontId="39" fillId="24" borderId="22" applyNumberFormat="0" applyAlignment="0" applyProtection="0"/>
    <xf numFmtId="0" fontId="39" fillId="24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10" borderId="21" applyNumberFormat="0" applyAlignment="0" applyProtection="0"/>
    <xf numFmtId="0" fontId="45" fillId="10" borderId="21" applyNumberFormat="0" applyAlignment="0" applyProtection="0"/>
    <xf numFmtId="0" fontId="46" fillId="0" borderId="26" applyNumberFormat="0" applyFill="0" applyAlignment="0" applyProtection="0"/>
    <xf numFmtId="0" fontId="46" fillId="0" borderId="26" applyNumberFormat="0" applyFill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26" borderId="27" applyNumberFormat="0" applyFont="0" applyAlignment="0" applyProtection="0"/>
    <xf numFmtId="0" fontId="48" fillId="26" borderId="27" applyNumberFormat="0" applyFont="0" applyAlignment="0" applyProtection="0"/>
    <xf numFmtId="0" fontId="49" fillId="23" borderId="28" applyNumberFormat="0" applyAlignment="0" applyProtection="0"/>
    <xf numFmtId="0" fontId="49" fillId="23" borderId="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29" applyNumberFormat="0" applyFill="0" applyAlignment="0" applyProtection="0"/>
    <xf numFmtId="0" fontId="51" fillId="0" borderId="2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" fillId="27" borderId="0"/>
    <xf numFmtId="0" fontId="1" fillId="27" borderId="0"/>
    <xf numFmtId="0" fontId="1" fillId="27" borderId="0"/>
  </cellStyleXfs>
  <cellXfs count="467">
    <xf numFmtId="0" fontId="0" fillId="0" borderId="0" xfId="0"/>
    <xf numFmtId="0" fontId="2" fillId="0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locked="0"/>
    </xf>
    <xf numFmtId="0" fontId="2" fillId="0" borderId="0" xfId="0" applyFont="1" applyFill="1" applyBorder="1" applyProtection="1">
      <protection locked="0"/>
    </xf>
    <xf numFmtId="0" fontId="0" fillId="0" borderId="5" xfId="0" applyBorder="1" applyProtection="1"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 indent="2"/>
    </xf>
    <xf numFmtId="0" fontId="0" fillId="0" borderId="6" xfId="0" applyBorder="1" applyProtection="1">
      <protection locked="0"/>
    </xf>
    <xf numFmtId="0" fontId="0" fillId="0" borderId="0" xfId="0" applyFill="1" applyBorder="1" applyAlignment="1" applyProtection="1">
      <alignment horizontal="left"/>
    </xf>
    <xf numFmtId="0" fontId="0" fillId="0" borderId="0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protection locked="0"/>
    </xf>
    <xf numFmtId="0" fontId="3" fillId="0" borderId="6" xfId="0" applyFont="1" applyBorder="1" applyAlignment="1" applyProtection="1"/>
    <xf numFmtId="0" fontId="3" fillId="0" borderId="6" xfId="0" applyFont="1" applyBorder="1" applyAlignment="1" applyProtection="1">
      <alignment horizontal="left"/>
    </xf>
    <xf numFmtId="0" fontId="7" fillId="0" borderId="0" xfId="0" applyFont="1" applyFill="1" applyBorder="1" applyProtection="1">
      <protection locked="0"/>
    </xf>
    <xf numFmtId="0" fontId="4" fillId="0" borderId="5" xfId="0" applyFont="1" applyBorder="1" applyProtection="1">
      <protection locked="0"/>
    </xf>
    <xf numFmtId="0" fontId="5" fillId="0" borderId="7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0" fillId="0" borderId="0" xfId="0" applyBorder="1" applyProtection="1">
      <protection locked="0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left"/>
      <protection locked="0"/>
    </xf>
    <xf numFmtId="0" fontId="8" fillId="0" borderId="8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43" fontId="9" fillId="0" borderId="0" xfId="1" applyFont="1" applyBorder="1" applyProtection="1">
      <protection locked="0"/>
    </xf>
    <xf numFmtId="43" fontId="1" fillId="0" borderId="0" xfId="1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43" fontId="1" fillId="0" borderId="2" xfId="1" applyFont="1" applyBorder="1" applyAlignment="1" applyProtection="1">
      <alignment horizontal="center"/>
      <protection locked="0"/>
    </xf>
    <xf numFmtId="43" fontId="1" fillId="0" borderId="4" xfId="1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4" xfId="0" quotePrefix="1" applyFont="1" applyBorder="1" applyAlignment="1" applyProtection="1">
      <alignment horizontal="center"/>
    </xf>
    <xf numFmtId="0" fontId="1" fillId="0" borderId="2" xfId="0" applyFont="1" applyBorder="1" applyProtection="1"/>
    <xf numFmtId="0" fontId="1" fillId="0" borderId="2" xfId="0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0" fontId="1" fillId="0" borderId="10" xfId="0" applyFont="1" applyBorder="1" applyAlignment="1" applyProtection="1">
      <alignment horizontal="center"/>
    </xf>
    <xf numFmtId="43" fontId="1" fillId="0" borderId="5" xfId="1" applyFont="1" applyBorder="1" applyAlignment="1" applyProtection="1">
      <alignment horizontal="center"/>
      <protection locked="0"/>
    </xf>
    <xf numFmtId="43" fontId="1" fillId="0" borderId="1" xfId="1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1" xfId="0" quotePrefix="1" applyFont="1" applyBorder="1" applyAlignment="1" applyProtection="1">
      <alignment horizontal="center"/>
    </xf>
    <xf numFmtId="0" fontId="1" fillId="0" borderId="5" xfId="0" applyFont="1" applyBorder="1" applyProtection="1"/>
    <xf numFmtId="0" fontId="1" fillId="0" borderId="5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164" fontId="1" fillId="0" borderId="11" xfId="0" quotePrefix="1" applyNumberFormat="1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</xf>
    <xf numFmtId="0" fontId="0" fillId="0" borderId="9" xfId="0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0" fontId="1" fillId="0" borderId="9" xfId="0" quotePrefix="1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left"/>
    </xf>
    <xf numFmtId="0" fontId="1" fillId="0" borderId="12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6" fillId="0" borderId="13" xfId="0" applyFont="1" applyBorder="1" applyAlignment="1" applyProtection="1">
      <alignment horizontal="center" wrapText="1"/>
      <protection locked="0"/>
    </xf>
    <xf numFmtId="0" fontId="6" fillId="0" borderId="14" xfId="0" applyFont="1" applyBorder="1" applyAlignment="1" applyProtection="1">
      <alignment horizontal="center" wrapText="1"/>
      <protection locked="0"/>
    </xf>
    <xf numFmtId="0" fontId="4" fillId="0" borderId="13" xfId="0" applyFont="1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center"/>
      <protection locked="0"/>
    </xf>
    <xf numFmtId="0" fontId="4" fillId="0" borderId="15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15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 wrapText="1"/>
      <protection locked="0"/>
    </xf>
    <xf numFmtId="0" fontId="9" fillId="0" borderId="0" xfId="0" applyFont="1" applyBorder="1" applyProtection="1"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right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1" fillId="0" borderId="0" xfId="0" applyFont="1" applyFill="1" applyBorder="1" applyAlignment="1" applyProtection="1">
      <alignment horizontal="left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1" fillId="0" borderId="15" xfId="0" applyFont="1" applyBorder="1" applyAlignment="1" applyProtection="1">
      <alignment horizontal="left"/>
      <protection locked="0"/>
    </xf>
    <xf numFmtId="0" fontId="4" fillId="0" borderId="15" xfId="0" applyFont="1" applyBorder="1" applyAlignment="1" applyProtection="1">
      <protection locked="0"/>
    </xf>
    <xf numFmtId="0" fontId="4" fillId="0" borderId="15" xfId="0" applyFont="1" applyBorder="1" applyAlignment="1" applyProtection="1">
      <alignment horizontal="right"/>
      <protection locked="0"/>
    </xf>
    <xf numFmtId="0" fontId="0" fillId="0" borderId="15" xfId="0" applyBorder="1" applyProtection="1">
      <protection locked="0"/>
    </xf>
    <xf numFmtId="0" fontId="1" fillId="0" borderId="15" xfId="0" applyFont="1" applyBorder="1" applyAlignment="1" applyProtection="1">
      <alignment horizontal="left"/>
    </xf>
    <xf numFmtId="0" fontId="4" fillId="0" borderId="14" xfId="0" applyFont="1" applyFill="1" applyBorder="1" applyAlignment="1" applyProtection="1">
      <alignment horizontal="right"/>
      <protection locked="0"/>
    </xf>
    <xf numFmtId="14" fontId="1" fillId="0" borderId="2" xfId="0" applyNumberFormat="1" applyFont="1" applyBorder="1" applyAlignment="1" applyProtection="1">
      <alignment horizontal="left" vertical="top"/>
    </xf>
    <xf numFmtId="14" fontId="1" fillId="0" borderId="3" xfId="0" applyNumberFormat="1" applyFont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5" xfId="0" applyNumberFormat="1" applyFont="1" applyBorder="1" applyAlignment="1" applyProtection="1">
      <alignment horizontal="left" vertical="center" wrapText="1"/>
    </xf>
    <xf numFmtId="0" fontId="1" fillId="0" borderId="0" xfId="0" applyNumberFormat="1" applyFont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Protection="1">
      <protection locked="0"/>
    </xf>
    <xf numFmtId="0" fontId="1" fillId="0" borderId="8" xfId="0" applyNumberFormat="1" applyFont="1" applyBorder="1" applyAlignment="1" applyProtection="1">
      <alignment horizontal="left" vertical="center" wrapText="1"/>
    </xf>
    <xf numFmtId="0" fontId="1" fillId="0" borderId="7" xfId="0" applyNumberFormat="1" applyFont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/>
      <protection locked="0"/>
    </xf>
    <xf numFmtId="0" fontId="4" fillId="0" borderId="9" xfId="0" applyFont="1" applyFill="1" applyBorder="1" applyAlignment="1" applyProtection="1">
      <alignment horizontal="left" vertical="center"/>
      <protection locked="0"/>
    </xf>
    <xf numFmtId="0" fontId="0" fillId="0" borderId="8" xfId="0" applyBorder="1" applyProtection="1">
      <protection locked="0"/>
    </xf>
    <xf numFmtId="0" fontId="9" fillId="0" borderId="7" xfId="0" applyFont="1" applyBorder="1" applyProtection="1">
      <protection locked="0"/>
    </xf>
    <xf numFmtId="0" fontId="1" fillId="0" borderId="7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>
      <alignment horizontal="left" vertical="center"/>
      <protection locked="0"/>
    </xf>
    <xf numFmtId="0" fontId="6" fillId="0" borderId="4" xfId="0" applyFont="1" applyFill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0" fillId="0" borderId="3" xfId="0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left" vertical="top" wrapText="1"/>
    </xf>
    <xf numFmtId="0" fontId="1" fillId="0" borderId="4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10" fillId="0" borderId="1" xfId="0" applyFont="1" applyFill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left" vertical="center"/>
    </xf>
    <xf numFmtId="14" fontId="1" fillId="0" borderId="2" xfId="0" applyNumberFormat="1" applyFont="1" applyFill="1" applyBorder="1" applyAlignment="1" applyProtection="1">
      <alignment horizontal="center" vertical="center"/>
      <protection locked="0"/>
    </xf>
    <xf numFmtId="14" fontId="1" fillId="0" borderId="3" xfId="0" applyNumberFormat="1" applyFont="1" applyFill="1" applyBorder="1" applyAlignment="1" applyProtection="1">
      <alignment horizontal="center" vertical="center"/>
      <protection locked="0"/>
    </xf>
    <xf numFmtId="43" fontId="1" fillId="0" borderId="0" xfId="1" quotePrefix="1" applyFill="1" applyProtection="1"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left" vertical="center"/>
      <protection locked="0"/>
    </xf>
    <xf numFmtId="0" fontId="6" fillId="0" borderId="7" xfId="0" applyFont="1" applyFill="1" applyBorder="1" applyAlignment="1" applyProtection="1">
      <alignment horizontal="left" vertical="center"/>
      <protection locked="0"/>
    </xf>
    <xf numFmtId="0" fontId="6" fillId="0" borderId="9" xfId="0" applyFont="1" applyFill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horizontal="center" vertical="center"/>
    </xf>
    <xf numFmtId="0" fontId="7" fillId="0" borderId="0" xfId="0" applyFont="1" applyFill="1" applyProtection="1"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12" fillId="0" borderId="0" xfId="0" applyFont="1" applyFill="1" applyProtection="1">
      <protection locked="0"/>
    </xf>
    <xf numFmtId="0" fontId="13" fillId="0" borderId="5" xfId="0" applyFont="1" applyBorder="1" applyProtection="1"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14" fillId="0" borderId="0" xfId="0" applyFont="1" applyFill="1" applyProtection="1">
      <protection locked="0"/>
    </xf>
    <xf numFmtId="0" fontId="15" fillId="0" borderId="5" xfId="0" applyFont="1" applyBorder="1" applyProtection="1">
      <protection locked="0"/>
    </xf>
    <xf numFmtId="0" fontId="16" fillId="0" borderId="13" xfId="0" applyFont="1" applyFill="1" applyBorder="1" applyAlignment="1" applyProtection="1">
      <alignment horizontal="center" vertical="center"/>
      <protection locked="0"/>
    </xf>
    <xf numFmtId="0" fontId="16" fillId="0" borderId="15" xfId="0" applyFont="1" applyFill="1" applyBorder="1" applyAlignment="1" applyProtection="1">
      <alignment horizontal="center" vertical="center"/>
      <protection locked="0"/>
    </xf>
    <xf numFmtId="0" fontId="16" fillId="0" borderId="14" xfId="0" applyFont="1" applyFill="1" applyBorder="1" applyAlignment="1" applyProtection="1">
      <alignment horizontal="center" vertical="center"/>
      <protection locked="0"/>
    </xf>
    <xf numFmtId="0" fontId="17" fillId="0" borderId="5" xfId="0" applyFont="1" applyBorder="1" applyProtection="1">
      <protection locked="0"/>
    </xf>
    <xf numFmtId="0" fontId="3" fillId="0" borderId="15" xfId="0" applyFont="1" applyBorder="1" applyAlignment="1" applyProtection="1">
      <alignment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17" fillId="0" borderId="8" xfId="0" applyFont="1" applyBorder="1" applyProtection="1">
      <protection locked="0"/>
    </xf>
    <xf numFmtId="0" fontId="6" fillId="0" borderId="15" xfId="0" applyFont="1" applyBorder="1" applyAlignment="1" applyProtection="1">
      <alignment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</xf>
    <xf numFmtId="0" fontId="0" fillId="0" borderId="9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2" xfId="0" applyFill="1" applyBorder="1" applyProtection="1">
      <protection locked="0"/>
    </xf>
    <xf numFmtId="0" fontId="0" fillId="0" borderId="3" xfId="0" applyFill="1" applyBorder="1" applyProtection="1"/>
    <xf numFmtId="0" fontId="4" fillId="0" borderId="3" xfId="0" applyFont="1" applyFill="1" applyBorder="1" applyAlignment="1" applyProtection="1">
      <alignment horizontal="left"/>
    </xf>
    <xf numFmtId="0" fontId="0" fillId="0" borderId="4" xfId="0" applyFill="1" applyBorder="1" applyProtection="1">
      <protection locked="0"/>
    </xf>
    <xf numFmtId="0" fontId="0" fillId="0" borderId="5" xfId="0" applyFill="1" applyBorder="1" applyProtection="1">
      <protection locked="0"/>
    </xf>
    <xf numFmtId="0" fontId="3" fillId="0" borderId="0" xfId="0" applyFont="1" applyFill="1" applyBorder="1" applyAlignment="1" applyProtection="1">
      <alignment horizontal="left"/>
    </xf>
    <xf numFmtId="0" fontId="0" fillId="0" borderId="1" xfId="0" applyFill="1" applyBorder="1" applyProtection="1">
      <protection locked="0"/>
    </xf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/>
    </xf>
    <xf numFmtId="165" fontId="4" fillId="0" borderId="0" xfId="0" applyNumberFormat="1" applyFont="1" applyFill="1" applyBorder="1" applyAlignment="1" applyProtection="1">
      <alignment horizontal="left"/>
    </xf>
    <xf numFmtId="165" fontId="4" fillId="0" borderId="0" xfId="0" applyNumberFormat="1" applyFont="1" applyFill="1" applyBorder="1" applyAlignment="1" applyProtection="1">
      <alignment horizontal="left" wrapText="1"/>
    </xf>
    <xf numFmtId="0" fontId="0" fillId="0" borderId="0" xfId="0" applyFill="1" applyBorder="1" applyProtection="1"/>
    <xf numFmtId="0" fontId="6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0" fontId="4" fillId="0" borderId="5" xfId="0" applyFont="1" applyFill="1" applyBorder="1" applyProtection="1">
      <protection locked="0"/>
    </xf>
    <xf numFmtId="0" fontId="1" fillId="0" borderId="7" xfId="0" applyFont="1" applyFill="1" applyBorder="1" applyAlignment="1" applyProtection="1">
      <alignment horizontal="left"/>
    </xf>
    <xf numFmtId="0" fontId="9" fillId="0" borderId="2" xfId="0" applyFont="1" applyFill="1" applyBorder="1" applyAlignment="1" applyProtection="1">
      <alignment horizontal="left" vertical="center"/>
    </xf>
    <xf numFmtId="0" fontId="9" fillId="0" borderId="3" xfId="0" applyFont="1" applyFill="1" applyBorder="1" applyAlignment="1" applyProtection="1">
      <alignment horizontal="left" vertical="center"/>
    </xf>
    <xf numFmtId="0" fontId="9" fillId="0" borderId="4" xfId="0" applyFont="1" applyFill="1" applyBorder="1" applyAlignment="1" applyProtection="1">
      <alignment horizontal="left" vertical="center"/>
    </xf>
    <xf numFmtId="0" fontId="9" fillId="0" borderId="8" xfId="0" applyFont="1" applyFill="1" applyBorder="1" applyAlignment="1" applyProtection="1">
      <alignment horizontal="left" vertical="center"/>
    </xf>
    <xf numFmtId="0" fontId="9" fillId="0" borderId="7" xfId="0" applyFont="1" applyFill="1" applyBorder="1" applyAlignment="1" applyProtection="1">
      <alignment horizontal="left" vertical="center"/>
    </xf>
    <xf numFmtId="0" fontId="9" fillId="0" borderId="9" xfId="0" applyFont="1" applyFill="1" applyBorder="1" applyAlignment="1" applyProtection="1">
      <alignment horizontal="left" vertical="center"/>
    </xf>
    <xf numFmtId="43" fontId="4" fillId="0" borderId="16" xfId="1" applyNumberFormat="1" applyFont="1" applyFill="1" applyBorder="1" applyProtection="1"/>
    <xf numFmtId="43" fontId="4" fillId="0" borderId="17" xfId="1" applyFont="1" applyFill="1" applyBorder="1" applyProtection="1"/>
    <xf numFmtId="0" fontId="4" fillId="0" borderId="18" xfId="0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43" fontId="1" fillId="0" borderId="16" xfId="2" applyNumberFormat="1" applyFont="1" applyFill="1" applyBorder="1" applyProtection="1"/>
    <xf numFmtId="10" fontId="1" fillId="0" borderId="13" xfId="0" applyNumberFormat="1" applyFont="1" applyFill="1" applyBorder="1" applyProtection="1"/>
    <xf numFmtId="0" fontId="4" fillId="0" borderId="14" xfId="0" applyFont="1" applyFill="1" applyBorder="1" applyProtection="1"/>
    <xf numFmtId="0" fontId="3" fillId="0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43" fontId="1" fillId="0" borderId="0" xfId="1" applyFont="1" applyFill="1" applyBorder="1" applyProtection="1">
      <protection locked="0"/>
    </xf>
    <xf numFmtId="43" fontId="1" fillId="0" borderId="16" xfId="1" applyNumberFormat="1" applyFont="1" applyFill="1" applyBorder="1" applyProtection="1"/>
    <xf numFmtId="0" fontId="6" fillId="0" borderId="14" xfId="0" applyFont="1" applyFill="1" applyBorder="1" applyAlignment="1" applyProtection="1">
      <alignment wrapText="1"/>
    </xf>
    <xf numFmtId="0" fontId="18" fillId="0" borderId="0" xfId="0" applyFont="1" applyFill="1" applyProtection="1">
      <protection locked="0"/>
    </xf>
    <xf numFmtId="43" fontId="19" fillId="0" borderId="0" xfId="1" applyFont="1" applyFill="1" applyBorder="1" applyProtection="1">
      <protection locked="0"/>
    </xf>
    <xf numFmtId="0" fontId="18" fillId="0" borderId="0" xfId="0" applyFont="1" applyFill="1" applyBorder="1" applyProtection="1">
      <protection locked="0"/>
    </xf>
    <xf numFmtId="0" fontId="19" fillId="0" borderId="5" xfId="0" applyFont="1" applyFill="1" applyBorder="1" applyProtection="1">
      <protection locked="0"/>
    </xf>
    <xf numFmtId="43" fontId="1" fillId="0" borderId="16" xfId="3" applyNumberFormat="1" applyFont="1" applyFill="1" applyBorder="1" applyProtection="1"/>
    <xf numFmtId="0" fontId="10" fillId="0" borderId="5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9" fillId="0" borderId="1" xfId="0" applyFont="1" applyFill="1" applyBorder="1" applyProtection="1">
      <protection locked="0"/>
    </xf>
    <xf numFmtId="0" fontId="19" fillId="0" borderId="0" xfId="0" applyFont="1" applyFill="1" applyBorder="1" applyProtection="1">
      <protection locked="0"/>
    </xf>
    <xf numFmtId="0" fontId="20" fillId="0" borderId="5" xfId="0" applyFont="1" applyBorder="1" applyProtection="1"/>
    <xf numFmtId="0" fontId="20" fillId="0" borderId="0" xfId="0" applyFont="1" applyProtection="1"/>
    <xf numFmtId="0" fontId="20" fillId="0" borderId="1" xfId="0" applyFont="1" applyBorder="1" applyProtection="1"/>
    <xf numFmtId="43" fontId="1" fillId="0" borderId="10" xfId="3" applyFont="1" applyFill="1" applyBorder="1" applyProtection="1"/>
    <xf numFmtId="43" fontId="4" fillId="0" borderId="2" xfId="1" applyFont="1" applyFill="1" applyBorder="1" applyProtection="1"/>
    <xf numFmtId="0" fontId="4" fillId="0" borderId="4" xfId="0" applyFont="1" applyFill="1" applyBorder="1" applyProtection="1"/>
    <xf numFmtId="0" fontId="0" fillId="0" borderId="1" xfId="0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10" fontId="0" fillId="0" borderId="13" xfId="0" applyNumberFormat="1" applyFill="1" applyBorder="1" applyProtection="1">
      <protection locked="0"/>
    </xf>
    <xf numFmtId="43" fontId="1" fillId="0" borderId="10" xfId="3" applyFill="1" applyBorder="1" applyProtection="1">
      <protection locked="0"/>
    </xf>
    <xf numFmtId="0" fontId="20" fillId="0" borderId="8" xfId="0" applyFont="1" applyBorder="1" applyProtection="1"/>
    <xf numFmtId="0" fontId="20" fillId="0" borderId="7" xfId="0" applyFont="1" applyBorder="1" applyProtection="1"/>
    <xf numFmtId="0" fontId="8" fillId="0" borderId="9" xfId="0" applyFont="1" applyFill="1" applyBorder="1" applyAlignment="1" applyProtection="1">
      <alignment horizontal="center" vertical="center" wrapText="1"/>
    </xf>
    <xf numFmtId="43" fontId="9" fillId="0" borderId="0" xfId="1" applyFont="1" applyFill="1" applyBorder="1" applyProtection="1">
      <protection locked="0"/>
    </xf>
    <xf numFmtId="43" fontId="9" fillId="0" borderId="0" xfId="1" applyFont="1" applyFill="1" applyBorder="1" applyProtection="1"/>
    <xf numFmtId="43" fontId="1" fillId="0" borderId="0" xfId="1" applyFill="1" applyBorder="1" applyProtection="1">
      <protection locked="0"/>
    </xf>
    <xf numFmtId="0" fontId="0" fillId="0" borderId="0" xfId="0" applyFill="1" applyBorder="1" applyAlignment="1" applyProtection="1">
      <alignment horizontal="center"/>
      <protection locked="0"/>
    </xf>
    <xf numFmtId="10" fontId="1" fillId="0" borderId="0" xfId="4" applyNumberFormat="1" applyFont="1" applyFill="1" applyBorder="1" applyProtection="1">
      <protection locked="0"/>
    </xf>
    <xf numFmtId="43" fontId="1" fillId="0" borderId="0" xfId="1" applyFont="1" applyBorder="1" applyProtection="1">
      <protection locked="0"/>
    </xf>
    <xf numFmtId="43" fontId="1" fillId="0" borderId="0" xfId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Protection="1">
      <protection locked="0"/>
    </xf>
    <xf numFmtId="0" fontId="1" fillId="0" borderId="0" xfId="0" quotePrefix="1" applyFont="1" applyFill="1" applyBorder="1" applyAlignment="1" applyProtection="1">
      <alignment horizontal="center"/>
      <protection locked="0"/>
    </xf>
    <xf numFmtId="165" fontId="2" fillId="0" borderId="0" xfId="0" applyNumberFormat="1" applyFont="1" applyFill="1" applyProtection="1">
      <protection locked="0"/>
    </xf>
    <xf numFmtId="43" fontId="1" fillId="0" borderId="5" xfId="1" applyFont="1" applyFill="1" applyBorder="1" applyProtection="1"/>
    <xf numFmtId="10" fontId="1" fillId="0" borderId="10" xfId="5" applyNumberFormat="1" applyFont="1" applyFill="1" applyBorder="1" applyProtection="1">
      <protection locked="0"/>
    </xf>
    <xf numFmtId="43" fontId="1" fillId="0" borderId="10" xfId="1" applyFont="1" applyBorder="1" applyProtection="1"/>
    <xf numFmtId="43" fontId="1" fillId="0" borderId="10" xfId="1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horizontal="center"/>
      <protection locked="0"/>
    </xf>
    <xf numFmtId="0" fontId="1" fillId="0" borderId="4" xfId="0" applyFont="1" applyFill="1" applyBorder="1" applyAlignment="1" applyProtection="1">
      <alignment horizontal="center"/>
      <protection locked="0"/>
    </xf>
    <xf numFmtId="0" fontId="1" fillId="0" borderId="10" xfId="0" applyFont="1" applyFill="1" applyBorder="1" applyAlignment="1" applyProtection="1">
      <alignment horizontal="center"/>
      <protection locked="0"/>
    </xf>
    <xf numFmtId="0" fontId="1" fillId="0" borderId="2" xfId="0" applyFont="1" applyFill="1" applyBorder="1" applyProtection="1">
      <protection locked="0"/>
    </xf>
    <xf numFmtId="0" fontId="21" fillId="0" borderId="19" xfId="0" applyFont="1" applyBorder="1" applyAlignment="1" applyProtection="1">
      <alignment horizontal="left" wrapText="1"/>
      <protection locked="0"/>
    </xf>
    <xf numFmtId="0" fontId="21" fillId="0" borderId="3" xfId="0" applyFont="1" applyBorder="1" applyAlignment="1" applyProtection="1">
      <alignment horizontal="left" wrapText="1"/>
      <protection locked="0"/>
    </xf>
    <xf numFmtId="0" fontId="21" fillId="0" borderId="4" xfId="0" applyFont="1" applyBorder="1" applyAlignment="1" applyProtection="1">
      <alignment horizontal="left" wrapText="1"/>
      <protection locked="0"/>
    </xf>
    <xf numFmtId="164" fontId="1" fillId="0" borderId="10" xfId="0" quotePrefix="1" applyNumberFormat="1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Protection="1">
      <protection locked="0"/>
    </xf>
    <xf numFmtId="10" fontId="1" fillId="0" borderId="5" xfId="5" applyNumberFormat="1" applyFont="1" applyFill="1" applyBorder="1" applyProtection="1">
      <protection locked="0"/>
    </xf>
    <xf numFmtId="43" fontId="1" fillId="0" borderId="5" xfId="1" applyFont="1" applyBorder="1" applyProtection="1"/>
    <xf numFmtId="43" fontId="1" fillId="0" borderId="11" xfId="1" applyFont="1" applyFill="1" applyBorder="1" applyAlignment="1" applyProtection="1">
      <alignment horizontal="right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/>
      <protection locked="0"/>
    </xf>
    <xf numFmtId="0" fontId="1" fillId="0" borderId="5" xfId="0" applyFont="1" applyFill="1" applyBorder="1" applyProtection="1">
      <protection locked="0"/>
    </xf>
    <xf numFmtId="0" fontId="21" fillId="0" borderId="20" xfId="0" applyFont="1" applyBorder="1" applyAlignment="1" applyProtection="1">
      <alignment horizontal="left" wrapText="1"/>
      <protection locked="0"/>
    </xf>
    <xf numFmtId="0" fontId="21" fillId="0" borderId="0" xfId="0" applyFont="1" applyBorder="1" applyAlignment="1" applyProtection="1">
      <alignment horizontal="left" wrapText="1"/>
      <protection locked="0"/>
    </xf>
    <xf numFmtId="0" fontId="21" fillId="0" borderId="1" xfId="0" applyFont="1" applyBorder="1" applyAlignment="1" applyProtection="1">
      <alignment horizontal="left" wrapText="1"/>
      <protection locked="0"/>
    </xf>
    <xf numFmtId="164" fontId="1" fillId="0" borderId="11" xfId="0" applyNumberFormat="1" applyFont="1" applyFill="1" applyBorder="1" applyAlignment="1" applyProtection="1">
      <alignment horizontal="center"/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10" fontId="1" fillId="0" borderId="5" xfId="4" applyNumberFormat="1" applyFont="1" applyFill="1" applyBorder="1" applyProtection="1">
      <protection locked="0"/>
    </xf>
    <xf numFmtId="166" fontId="1" fillId="0" borderId="11" xfId="6" applyNumberFormat="1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22" fillId="0" borderId="11" xfId="0" applyFont="1" applyBorder="1" applyAlignment="1" applyProtection="1">
      <alignment horizontal="center" wrapText="1"/>
      <protection locked="0"/>
    </xf>
    <xf numFmtId="0" fontId="1" fillId="0" borderId="0" xfId="0" applyFont="1" applyBorder="1" applyProtection="1">
      <protection locked="0"/>
    </xf>
    <xf numFmtId="0" fontId="22" fillId="0" borderId="5" xfId="0" applyFont="1" applyBorder="1" applyAlignment="1" applyProtection="1">
      <alignment horizontal="left" wrapText="1"/>
      <protection locked="0"/>
    </xf>
    <xf numFmtId="0" fontId="22" fillId="0" borderId="0" xfId="0" applyFont="1" applyBorder="1" applyAlignment="1" applyProtection="1">
      <alignment horizontal="left" wrapText="1"/>
      <protection locked="0"/>
    </xf>
    <xf numFmtId="0" fontId="22" fillId="0" borderId="1" xfId="0" applyFont="1" applyBorder="1" applyAlignment="1" applyProtection="1">
      <alignment horizontal="left" wrapText="1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21" fillId="0" borderId="5" xfId="0" applyFont="1" applyBorder="1" applyAlignment="1" applyProtection="1">
      <alignment horizontal="left" wrapText="1"/>
      <protection locked="0"/>
    </xf>
    <xf numFmtId="10" fontId="1" fillId="0" borderId="5" xfId="4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23" fillId="0" borderId="5" xfId="0" applyFont="1" applyBorder="1" applyAlignment="1" applyProtection="1">
      <alignment horizontal="left" wrapText="1"/>
      <protection locked="0"/>
    </xf>
    <xf numFmtId="0" fontId="23" fillId="0" borderId="0" xfId="0" applyFont="1" applyBorder="1" applyAlignment="1" applyProtection="1">
      <alignment horizontal="left" wrapText="1"/>
      <protection locked="0"/>
    </xf>
    <xf numFmtId="0" fontId="23" fillId="0" borderId="1" xfId="0" applyFont="1" applyBorder="1" applyAlignment="1" applyProtection="1">
      <alignment horizontal="left" wrapText="1"/>
      <protection locked="0"/>
    </xf>
    <xf numFmtId="0" fontId="22" fillId="0" borderId="0" xfId="0" applyFont="1" applyBorder="1" applyAlignment="1" applyProtection="1">
      <alignment horizontal="center" wrapText="1"/>
      <protection locked="0"/>
    </xf>
    <xf numFmtId="0" fontId="1" fillId="0" borderId="5" xfId="0" applyFont="1" applyBorder="1" applyProtection="1">
      <protection locked="0"/>
    </xf>
    <xf numFmtId="166" fontId="1" fillId="0" borderId="11" xfId="6" applyNumberFormat="1" applyFont="1" applyBorder="1" applyAlignment="1" applyProtection="1">
      <alignment horizontal="right"/>
      <protection locked="0"/>
    </xf>
    <xf numFmtId="0" fontId="22" fillId="0" borderId="0" xfId="0" quotePrefix="1" applyFont="1" applyBorder="1" applyAlignment="1" applyProtection="1">
      <alignment horizontal="center" wrapText="1"/>
      <protection locked="0"/>
    </xf>
    <xf numFmtId="10" fontId="2" fillId="0" borderId="0" xfId="0" applyNumberFormat="1" applyFont="1" applyFill="1" applyBorder="1" applyProtection="1">
      <protection locked="0"/>
    </xf>
    <xf numFmtId="43" fontId="2" fillId="0" borderId="0" xfId="0" applyNumberFormat="1" applyFont="1" applyFill="1" applyProtection="1">
      <protection locked="0"/>
    </xf>
    <xf numFmtId="14" fontId="22" fillId="0" borderId="5" xfId="0" applyNumberFormat="1" applyFont="1" applyBorder="1" applyAlignment="1" applyProtection="1">
      <alignment horizontal="left" wrapText="1"/>
      <protection locked="0"/>
    </xf>
    <xf numFmtId="14" fontId="22" fillId="0" borderId="0" xfId="0" applyNumberFormat="1" applyFont="1" applyBorder="1" applyAlignment="1" applyProtection="1">
      <alignment horizontal="left" wrapText="1"/>
      <protection locked="0"/>
    </xf>
    <xf numFmtId="14" fontId="22" fillId="0" borderId="1" xfId="0" applyNumberFormat="1" applyFont="1" applyBorder="1" applyAlignment="1" applyProtection="1">
      <alignment horizontal="left" wrapText="1"/>
      <protection locked="0"/>
    </xf>
    <xf numFmtId="164" fontId="1" fillId="0" borderId="5" xfId="0" quotePrefix="1" applyNumberFormat="1" applyFont="1" applyBorder="1" applyAlignment="1" applyProtection="1">
      <alignment horizontal="center"/>
      <protection locked="0"/>
    </xf>
    <xf numFmtId="0" fontId="22" fillId="0" borderId="20" xfId="0" applyFont="1" applyBorder="1" applyAlignment="1" applyProtection="1">
      <alignment horizontal="left" wrapText="1"/>
      <protection locked="0"/>
    </xf>
    <xf numFmtId="164" fontId="1" fillId="0" borderId="5" xfId="0" applyNumberFormat="1" applyFont="1" applyBorder="1" applyAlignment="1" applyProtection="1">
      <alignment horizontal="center"/>
      <protection locked="0"/>
    </xf>
    <xf numFmtId="0" fontId="4" fillId="0" borderId="5" xfId="0" applyFont="1" applyFill="1" applyBorder="1" applyAlignment="1" applyProtection="1">
      <alignment horizontal="center"/>
      <protection locked="0"/>
    </xf>
    <xf numFmtId="0" fontId="4" fillId="0" borderId="5" xfId="0" applyFont="1" applyFill="1" applyBorder="1" applyAlignment="1" applyProtection="1">
      <alignment horizontal="center" wrapText="1"/>
      <protection locked="0"/>
    </xf>
    <xf numFmtId="0" fontId="4" fillId="0" borderId="12" xfId="0" applyFont="1" applyFill="1" applyBorder="1" applyAlignment="1" applyProtection="1">
      <alignment horizontal="center"/>
      <protection locked="0"/>
    </xf>
    <xf numFmtId="0" fontId="4" fillId="0" borderId="8" xfId="0" applyFont="1" applyFill="1" applyBorder="1" applyAlignment="1" applyProtection="1">
      <alignment horizontal="center"/>
      <protection locked="0"/>
    </xf>
    <xf numFmtId="0" fontId="4" fillId="0" borderId="9" xfId="0" applyFont="1" applyFill="1" applyBorder="1" applyAlignment="1" applyProtection="1">
      <alignment horizontal="center"/>
      <protection locked="0"/>
    </xf>
    <xf numFmtId="0" fontId="4" fillId="0" borderId="8" xfId="0" applyFont="1" applyFill="1" applyBorder="1" applyAlignment="1" applyProtection="1">
      <alignment horizontal="left"/>
      <protection locked="0"/>
    </xf>
    <xf numFmtId="0" fontId="4" fillId="0" borderId="7" xfId="0" applyFont="1" applyFill="1" applyBorder="1" applyAlignment="1" applyProtection="1">
      <alignment horizontal="left"/>
      <protection locked="0"/>
    </xf>
    <xf numFmtId="0" fontId="4" fillId="0" borderId="9" xfId="0" applyFont="1" applyFill="1" applyBorder="1" applyAlignment="1" applyProtection="1">
      <alignment horizontal="left"/>
      <protection locked="0"/>
    </xf>
    <xf numFmtId="0" fontId="4" fillId="0" borderId="16" xfId="0" applyFont="1" applyFill="1" applyBorder="1" applyAlignment="1" applyProtection="1">
      <alignment horizontal="center" wrapText="1"/>
    </xf>
    <xf numFmtId="0" fontId="6" fillId="0" borderId="16" xfId="0" applyFont="1" applyFill="1" applyBorder="1" applyAlignment="1" applyProtection="1">
      <alignment horizontal="center" wrapText="1"/>
    </xf>
    <xf numFmtId="0" fontId="4" fillId="0" borderId="16" xfId="0" applyFont="1" applyFill="1" applyBorder="1" applyAlignment="1" applyProtection="1">
      <alignment horizontal="center"/>
    </xf>
    <xf numFmtId="0" fontId="4" fillId="0" borderId="13" xfId="0" applyFont="1" applyFill="1" applyBorder="1" applyAlignment="1" applyProtection="1">
      <alignment horizontal="center"/>
    </xf>
    <xf numFmtId="0" fontId="4" fillId="0" borderId="14" xfId="0" applyFont="1" applyFill="1" applyBorder="1" applyAlignment="1" applyProtection="1">
      <alignment horizontal="center"/>
    </xf>
    <xf numFmtId="0" fontId="4" fillId="0" borderId="13" xfId="0" applyFont="1" applyFill="1" applyBorder="1" applyAlignment="1" applyProtection="1">
      <alignment horizontal="center"/>
    </xf>
    <xf numFmtId="0" fontId="4" fillId="0" borderId="13" xfId="0" applyFont="1" applyFill="1" applyBorder="1" applyAlignment="1" applyProtection="1">
      <alignment horizontal="left"/>
    </xf>
    <xf numFmtId="0" fontId="4" fillId="0" borderId="13" xfId="0" applyFont="1" applyFill="1" applyBorder="1" applyAlignment="1" applyProtection="1">
      <alignment horizontal="left"/>
    </xf>
    <xf numFmtId="0" fontId="4" fillId="0" borderId="15" xfId="0" applyFont="1" applyFill="1" applyBorder="1" applyAlignment="1" applyProtection="1">
      <alignment horizontal="left"/>
    </xf>
    <xf numFmtId="0" fontId="4" fillId="0" borderId="14" xfId="0" applyFont="1" applyFill="1" applyBorder="1" applyAlignment="1" applyProtection="1">
      <alignment horizontal="left"/>
    </xf>
    <xf numFmtId="0" fontId="9" fillId="0" borderId="0" xfId="0" applyFont="1" applyFill="1" applyBorder="1" applyProtection="1"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right"/>
      <protection locked="0"/>
    </xf>
    <xf numFmtId="0" fontId="1" fillId="0" borderId="0" xfId="0" applyFont="1" applyFill="1" applyBorder="1" applyAlignment="1" applyProtection="1">
      <alignment horizontal="left" wrapText="1"/>
      <protection locked="0"/>
    </xf>
    <xf numFmtId="0" fontId="1" fillId="0" borderId="13" xfId="0" applyFont="1" applyFill="1" applyBorder="1" applyAlignment="1" applyProtection="1">
      <alignment horizontal="left" wrapText="1"/>
      <protection locked="0"/>
    </xf>
    <xf numFmtId="0" fontId="1" fillId="0" borderId="15" xfId="0" applyFont="1" applyFill="1" applyBorder="1" applyAlignment="1" applyProtection="1">
      <alignment horizontal="left" wrapText="1"/>
      <protection locked="0"/>
    </xf>
    <xf numFmtId="14" fontId="1" fillId="0" borderId="15" xfId="0" applyNumberFormat="1" applyFont="1" applyFill="1" applyBorder="1" applyAlignment="1" applyProtection="1">
      <alignment horizontal="left" wrapText="1"/>
      <protection locked="0"/>
    </xf>
    <xf numFmtId="0" fontId="4" fillId="0" borderId="15" xfId="0" applyFont="1" applyFill="1" applyBorder="1" applyAlignment="1" applyProtection="1">
      <protection locked="0"/>
    </xf>
    <xf numFmtId="0" fontId="4" fillId="0" borderId="15" xfId="0" applyFont="1" applyFill="1" applyBorder="1" applyAlignment="1" applyProtection="1">
      <alignment horizontal="right"/>
      <protection locked="0"/>
    </xf>
    <xf numFmtId="0" fontId="0" fillId="0" borderId="15" xfId="0" applyFill="1" applyBorder="1" applyProtection="1">
      <protection locked="0"/>
    </xf>
    <xf numFmtId="0" fontId="1" fillId="0" borderId="15" xfId="0" applyFont="1" applyBorder="1" applyAlignment="1" applyProtection="1">
      <alignment horizontal="left" wrapText="1"/>
      <protection locked="0"/>
    </xf>
    <xf numFmtId="14" fontId="1" fillId="0" borderId="2" xfId="0" applyNumberFormat="1" applyFont="1" applyBorder="1" applyAlignment="1" applyProtection="1">
      <alignment horizontal="left" vertical="top"/>
      <protection locked="0"/>
    </xf>
    <xf numFmtId="14" fontId="1" fillId="0" borderId="3" xfId="0" applyNumberFormat="1" applyFont="1" applyBorder="1" applyAlignment="1" applyProtection="1">
      <alignment horizontal="left" vertical="top"/>
      <protection locked="0"/>
    </xf>
    <xf numFmtId="0" fontId="0" fillId="0" borderId="3" xfId="0" applyFill="1" applyBorder="1" applyProtection="1"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1" fillId="0" borderId="5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NumberFormat="1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Protection="1">
      <protection locked="0"/>
    </xf>
    <xf numFmtId="0" fontId="1" fillId="0" borderId="8" xfId="0" applyNumberFormat="1" applyFont="1" applyBorder="1" applyAlignment="1" applyProtection="1">
      <alignment horizontal="left" vertical="center" wrapText="1"/>
      <protection locked="0"/>
    </xf>
    <xf numFmtId="0" fontId="1" fillId="0" borderId="7" xfId="0" applyNumberFormat="1" applyFont="1" applyBorder="1" applyAlignment="1" applyProtection="1">
      <alignment horizontal="left" vertical="center" wrapText="1"/>
      <protection locked="0"/>
    </xf>
    <xf numFmtId="0" fontId="0" fillId="0" borderId="8" xfId="0" applyFill="1" applyBorder="1" applyProtection="1">
      <protection locked="0"/>
    </xf>
    <xf numFmtId="0" fontId="9" fillId="0" borderId="7" xfId="0" applyFont="1" applyFill="1" applyBorder="1" applyProtection="1">
      <protection locked="0"/>
    </xf>
    <xf numFmtId="0" fontId="1" fillId="0" borderId="7" xfId="0" applyFont="1" applyFill="1" applyBorder="1" applyProtection="1">
      <protection locked="0"/>
    </xf>
    <xf numFmtId="0" fontId="4" fillId="0" borderId="9" xfId="0" applyFont="1" applyFill="1" applyBorder="1" applyProtection="1"/>
    <xf numFmtId="0" fontId="2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0" fillId="0" borderId="3" xfId="0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</xf>
    <xf numFmtId="0" fontId="1" fillId="0" borderId="4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24" fillId="2" borderId="0" xfId="0" applyFont="1" applyFill="1" applyBorder="1" applyAlignment="1" applyProtection="1">
      <alignment horizontal="center" vertical="center" wrapText="1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left" vertical="center"/>
    </xf>
    <xf numFmtId="0" fontId="4" fillId="0" borderId="9" xfId="0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  <protection locked="0"/>
    </xf>
    <xf numFmtId="14" fontId="1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/>
      <protection locked="0"/>
    </xf>
    <xf numFmtId="14" fontId="1" fillId="0" borderId="9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27" fillId="0" borderId="0" xfId="0" applyFont="1" applyFill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0" borderId="0" xfId="0" applyNumberFormat="1" applyFont="1" applyBorder="1" applyAlignment="1" applyProtection="1">
      <alignment horizontal="left" vertical="center"/>
      <protection locked="0"/>
    </xf>
    <xf numFmtId="0" fontId="0" fillId="0" borderId="7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left" vertical="center"/>
    </xf>
    <xf numFmtId="0" fontId="4" fillId="0" borderId="9" xfId="0" applyFont="1" applyFill="1" applyBorder="1" applyAlignment="1" applyProtection="1">
      <alignment horizontal="center" vertical="center"/>
    </xf>
    <xf numFmtId="0" fontId="28" fillId="0" borderId="0" xfId="0" applyFont="1" applyFill="1" applyBorder="1" applyProtection="1">
      <protection locked="0"/>
    </xf>
    <xf numFmtId="0" fontId="27" fillId="0" borderId="0" xfId="0" applyFont="1" applyFill="1" applyBorder="1" applyProtection="1"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29" fillId="0" borderId="0" xfId="0" applyFont="1" applyFill="1" applyBorder="1" applyProtection="1">
      <protection locked="0"/>
    </xf>
    <xf numFmtId="0" fontId="13" fillId="0" borderId="5" xfId="0" applyFont="1" applyFill="1" applyBorder="1" applyProtection="1"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15" fillId="0" borderId="5" xfId="0" applyFont="1" applyFill="1" applyBorder="1" applyProtection="1">
      <protection locked="0"/>
    </xf>
    <xf numFmtId="0" fontId="17" fillId="0" borderId="5" xfId="0" applyFont="1" applyFill="1" applyBorder="1" applyProtection="1">
      <protection locked="0"/>
    </xf>
    <xf numFmtId="0" fontId="3" fillId="0" borderId="15" xfId="0" applyFont="1" applyFill="1" applyBorder="1" applyAlignment="1" applyProtection="1">
      <alignment vertical="center" wrapText="1"/>
      <protection locked="0"/>
    </xf>
    <xf numFmtId="0" fontId="8" fillId="0" borderId="15" xfId="0" applyFont="1" applyFill="1" applyBorder="1" applyAlignment="1" applyProtection="1">
      <alignment horizontal="center" vertical="center" wrapText="1"/>
      <protection locked="0"/>
    </xf>
    <xf numFmtId="0" fontId="17" fillId="0" borderId="8" xfId="0" applyFont="1" applyFill="1" applyBorder="1" applyProtection="1">
      <protection locked="0"/>
    </xf>
    <xf numFmtId="0" fontId="6" fillId="0" borderId="15" xfId="0" applyFont="1" applyFill="1" applyBorder="1" applyAlignment="1" applyProtection="1">
      <alignment vertical="center" wrapText="1"/>
      <protection locked="0"/>
    </xf>
    <xf numFmtId="0" fontId="30" fillId="0" borderId="15" xfId="0" applyFont="1" applyFill="1" applyBorder="1" applyAlignment="1" applyProtection="1">
      <alignment horizontal="center" vertical="center" wrapText="1"/>
    </xf>
    <xf numFmtId="0" fontId="0" fillId="0" borderId="9" xfId="0" applyFill="1" applyBorder="1" applyProtection="1">
      <protection locked="0"/>
    </xf>
    <xf numFmtId="0" fontId="31" fillId="0" borderId="0" xfId="0" applyFont="1" applyFill="1" applyProtection="1">
      <protection locked="0"/>
    </xf>
    <xf numFmtId="0" fontId="32" fillId="4" borderId="0" xfId="0" applyFont="1" applyFill="1" applyAlignment="1" applyProtection="1">
      <alignment horizontal="left"/>
      <protection locked="0"/>
    </xf>
    <xf numFmtId="0" fontId="33" fillId="4" borderId="0" xfId="0" applyFont="1" applyFill="1" applyAlignment="1" applyProtection="1">
      <alignment wrapText="1"/>
      <protection locked="0"/>
    </xf>
    <xf numFmtId="0" fontId="31" fillId="4" borderId="0" xfId="0" applyFont="1" applyFill="1" applyAlignment="1" applyProtection="1">
      <protection locked="0"/>
    </xf>
    <xf numFmtId="0" fontId="34" fillId="4" borderId="0" xfId="0" applyFont="1" applyFill="1" applyAlignment="1" applyProtection="1">
      <protection locked="0"/>
    </xf>
    <xf numFmtId="0" fontId="31" fillId="4" borderId="0" xfId="0" applyFont="1" applyFill="1" applyBorder="1" applyAlignment="1" applyProtection="1">
      <protection locked="0"/>
    </xf>
    <xf numFmtId="0" fontId="32" fillId="4" borderId="0" xfId="0" applyFont="1" applyFill="1" applyBorder="1" applyAlignment="1" applyProtection="1">
      <alignment horizontal="left"/>
      <protection locked="0"/>
    </xf>
    <xf numFmtId="0" fontId="32" fillId="4" borderId="0" xfId="0" applyFont="1" applyFill="1" applyBorder="1" applyAlignment="1" applyProtection="1">
      <alignment horizontal="left"/>
      <protection locked="0"/>
    </xf>
  </cellXfs>
  <cellStyles count="116">
    <cellStyle name="20% - Accent1 2" xfId="7"/>
    <cellStyle name="20% - Accent1 2 2" xfId="8"/>
    <cellStyle name="20% - Accent2 2" xfId="9"/>
    <cellStyle name="20% - Accent2 2 2" xfId="10"/>
    <cellStyle name="20% - Accent3 2" xfId="11"/>
    <cellStyle name="20% - Accent3 2 2" xfId="12"/>
    <cellStyle name="20% - Accent4 2" xfId="13"/>
    <cellStyle name="20% - Accent4 2 2" xfId="14"/>
    <cellStyle name="20% - Accent5 2" xfId="15"/>
    <cellStyle name="20% - Accent5 2 2" xfId="16"/>
    <cellStyle name="20% - Accent6 2" xfId="17"/>
    <cellStyle name="20% - Accent6 2 2" xfId="18"/>
    <cellStyle name="40% - Accent1 2" xfId="19"/>
    <cellStyle name="40% - Accent1 2 2" xfId="20"/>
    <cellStyle name="40% - Accent2 2" xfId="21"/>
    <cellStyle name="40% - Accent2 2 2" xfId="22"/>
    <cellStyle name="40% - Accent3 2" xfId="23"/>
    <cellStyle name="40% - Accent3 2 2" xfId="24"/>
    <cellStyle name="40% - Accent4 2" xfId="25"/>
    <cellStyle name="40% - Accent4 2 2" xfId="26"/>
    <cellStyle name="40% - Accent5 2" xfId="27"/>
    <cellStyle name="40% - Accent5 2 2" xfId="28"/>
    <cellStyle name="40% - Accent6 2" xfId="29"/>
    <cellStyle name="40% - Accent6 2 2" xfId="30"/>
    <cellStyle name="60% - Accent1 2" xfId="31"/>
    <cellStyle name="60% - Accent1 2 2" xfId="32"/>
    <cellStyle name="60% - Accent2 2" xfId="33"/>
    <cellStyle name="60% - Accent2 2 2" xfId="34"/>
    <cellStyle name="60% - Accent3 2" xfId="35"/>
    <cellStyle name="60% - Accent3 2 2" xfId="36"/>
    <cellStyle name="60% - Accent4 2" xfId="37"/>
    <cellStyle name="60% - Accent4 2 2" xfId="38"/>
    <cellStyle name="60% - Accent5 2" xfId="39"/>
    <cellStyle name="60% - Accent5 2 2" xfId="40"/>
    <cellStyle name="60% - Accent6 2" xfId="41"/>
    <cellStyle name="60% - Accent6 2 2" xfId="42"/>
    <cellStyle name="Accent1 2" xfId="43"/>
    <cellStyle name="Accent1 2 2" xfId="44"/>
    <cellStyle name="Accent2 2" xfId="45"/>
    <cellStyle name="Accent2 2 2" xfId="46"/>
    <cellStyle name="Accent3 2" xfId="47"/>
    <cellStyle name="Accent3 2 2" xfId="48"/>
    <cellStyle name="Accent4 2" xfId="49"/>
    <cellStyle name="Accent4 2 2" xfId="50"/>
    <cellStyle name="Accent5 2" xfId="51"/>
    <cellStyle name="Accent5 2 2" xfId="52"/>
    <cellStyle name="Accent6 2" xfId="53"/>
    <cellStyle name="Accent6 2 2" xfId="54"/>
    <cellStyle name="Bad 2" xfId="55"/>
    <cellStyle name="Bad 2 2" xfId="56"/>
    <cellStyle name="Calculation 2" xfId="57"/>
    <cellStyle name="Calculation 2 2" xfId="58"/>
    <cellStyle name="Check Cell 2" xfId="59"/>
    <cellStyle name="Check Cell 2 2" xfId="60"/>
    <cellStyle name="Comma 2" xfId="1"/>
    <cellStyle name="Comma 2 2" xfId="6"/>
    <cellStyle name="Comma 2 2 2" xfId="61"/>
    <cellStyle name="Comma 3" xfId="62"/>
    <cellStyle name="Comma 3 2" xfId="63"/>
    <cellStyle name="Comma 3 3" xfId="64"/>
    <cellStyle name="Comma 3 4" xfId="65"/>
    <cellStyle name="Comma 4" xfId="66"/>
    <cellStyle name="Comma 4 2" xfId="67"/>
    <cellStyle name="Comma 4 3" xfId="68"/>
    <cellStyle name="Comma 5" xfId="69"/>
    <cellStyle name="Comma 5 2" xfId="70"/>
    <cellStyle name="Comma 5 3" xfId="71"/>
    <cellStyle name="Comma 5 4" xfId="72"/>
    <cellStyle name="Comma_Copy of RETAIL ADA 08-09" xfId="3"/>
    <cellStyle name="Comma_RETAIL ADA 07-08" xfId="2"/>
    <cellStyle name="Explanatory Text 2" xfId="73"/>
    <cellStyle name="Explanatory Text 2 2" xfId="74"/>
    <cellStyle name="Good 2" xfId="75"/>
    <cellStyle name="Good 2 2" xfId="76"/>
    <cellStyle name="Heading 1 2" xfId="77"/>
    <cellStyle name="Heading 1 2 2" xfId="78"/>
    <cellStyle name="Heading 2 2" xfId="79"/>
    <cellStyle name="Heading 2 2 2" xfId="80"/>
    <cellStyle name="Heading 3 2" xfId="81"/>
    <cellStyle name="Heading 3 2 2" xfId="82"/>
    <cellStyle name="Heading 4 2" xfId="83"/>
    <cellStyle name="Heading 4 2 2" xfId="84"/>
    <cellStyle name="Input 2" xfId="85"/>
    <cellStyle name="Input 2 2" xfId="86"/>
    <cellStyle name="Linked Cell 2" xfId="87"/>
    <cellStyle name="Linked Cell 2 2" xfId="88"/>
    <cellStyle name="Neutral 2" xfId="89"/>
    <cellStyle name="Neutral 2 2" xfId="90"/>
    <cellStyle name="Normal" xfId="0" builtinId="0"/>
    <cellStyle name="Normal 2" xfId="91"/>
    <cellStyle name="Normal 2 2" xfId="92"/>
    <cellStyle name="Normal 3" xfId="93"/>
    <cellStyle name="Normal 3 2" xfId="94"/>
    <cellStyle name="Normal 4" xfId="95"/>
    <cellStyle name="Normal 4 2" xfId="96"/>
    <cellStyle name="Normal 4 3" xfId="97"/>
    <cellStyle name="Note 2" xfId="98"/>
    <cellStyle name="Note 2 2" xfId="99"/>
    <cellStyle name="Output 2" xfId="100"/>
    <cellStyle name="Output 2 2" xfId="101"/>
    <cellStyle name="Percent 2" xfId="4"/>
    <cellStyle name="Percent 2 2" xfId="102"/>
    <cellStyle name="Percent 2 2 2" xfId="5"/>
    <cellStyle name="Percent 2 2 3" xfId="103"/>
    <cellStyle name="Percent 3" xfId="104"/>
    <cellStyle name="Percent 3 2" xfId="105"/>
    <cellStyle name="Percent 3 3" xfId="106"/>
    <cellStyle name="Title 2" xfId="107"/>
    <cellStyle name="Title 2 2" xfId="108"/>
    <cellStyle name="Total 2" xfId="109"/>
    <cellStyle name="Total 2 2" xfId="110"/>
    <cellStyle name="Warning Text 2" xfId="111"/>
    <cellStyle name="Warning Text 2 2" xfId="112"/>
    <cellStyle name="YELLOW" xfId="113"/>
    <cellStyle name="YELLOW 2" xfId="114"/>
    <cellStyle name="YELLOW 3" xfId="115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%20DATA/smit/ADDPL%20BILL%202013-14/INVOIC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INVOICE"/>
      <sheetName val="MERGE"/>
      <sheetName val="Sheet1"/>
      <sheetName val="j"/>
      <sheetName val="FORM 402"/>
      <sheetName val="402"/>
      <sheetName val="FOR CHANGE INVOICE NAME"/>
    </sheetNames>
    <sheetDataSet>
      <sheetData sheetId="0">
        <row r="1">
          <cell r="A1" t="str">
            <v>Off</v>
          </cell>
          <cell r="B1">
            <v>2</v>
          </cell>
        </row>
        <row r="2">
          <cell r="B2" t="str">
            <v>PARTY NAME FOR MERGE</v>
          </cell>
          <cell r="C2" t="str">
            <v>DELIVERY</v>
          </cell>
          <cell r="D2" t="str">
            <v>BILLING ADDRESS</v>
          </cell>
          <cell r="E2" t="str">
            <v>TIN NO.</v>
          </cell>
          <cell r="F2" t="str">
            <v>TAX CST/VAT</v>
          </cell>
          <cell r="G2" t="str">
            <v>TAX ADD.</v>
          </cell>
          <cell r="H2" t="str">
            <v>INVOICE</v>
          </cell>
          <cell r="I2" t="str">
            <v>ROAD PERMIT</v>
          </cell>
          <cell r="J2" t="str">
            <v>BOOKING AT</v>
          </cell>
          <cell r="K2" t="str">
            <v>TRANSPORT &amp; COURIER</v>
          </cell>
          <cell r="L2" t="str">
            <v>COURIER</v>
          </cell>
          <cell r="M2" t="str">
            <v>PARTY NAME FOR TRANSPORT</v>
          </cell>
        </row>
        <row r="3">
          <cell r="B3" t="str">
            <v>-</v>
          </cell>
        </row>
        <row r="4">
          <cell r="B4" t="str">
            <v>-</v>
          </cell>
        </row>
        <row r="5">
          <cell r="B5" t="str">
            <v>-</v>
          </cell>
        </row>
        <row r="6">
          <cell r="B6" t="str">
            <v>-</v>
          </cell>
        </row>
        <row r="7">
          <cell r="B7" t="str">
            <v>-</v>
          </cell>
        </row>
        <row r="8">
          <cell r="B8" t="str">
            <v>A. K. TRADERS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tabColor rgb="FF7030A0"/>
  </sheetPr>
  <dimension ref="A1:AF1127"/>
  <sheetViews>
    <sheetView showGridLines="0" tabSelected="1" workbookViewId="0">
      <pane ySplit="4" topLeftCell="A92" activePane="bottomLeft" state="frozenSplit"/>
      <selection activeCell="N638" sqref="N638"/>
      <selection pane="bottomLeft" activeCell="N111" sqref="N111"/>
    </sheetView>
  </sheetViews>
  <sheetFormatPr defaultColWidth="0" defaultRowHeight="0" customHeight="1" zeroHeight="1"/>
  <cols>
    <col min="1" max="1" width="2.85546875" style="1" customWidth="1"/>
    <col min="2" max="2" width="0.7109375" style="1" customWidth="1"/>
    <col min="3" max="3" width="4.140625" style="1" customWidth="1"/>
    <col min="4" max="4" width="15.85546875" style="1" customWidth="1"/>
    <col min="5" max="5" width="20.85546875" style="1" customWidth="1"/>
    <col min="6" max="6" width="0.5703125" style="1" customWidth="1"/>
    <col min="7" max="7" width="8.28515625" style="1" customWidth="1"/>
    <col min="8" max="8" width="0.42578125" style="1" customWidth="1"/>
    <col min="9" max="9" width="12.28515625" style="1" customWidth="1"/>
    <col min="10" max="10" width="2.5703125" style="1" customWidth="1"/>
    <col min="11" max="11" width="2.42578125" style="1" customWidth="1"/>
    <col min="12" max="13" width="11.28515625" style="1" customWidth="1"/>
    <col min="14" max="14" width="7.140625" style="1" customWidth="1"/>
    <col min="15" max="15" width="12.42578125" style="1" bestFit="1" customWidth="1"/>
    <col min="16" max="16" width="0.7109375" style="1" customWidth="1"/>
    <col min="17" max="17" width="0.85546875" style="1" customWidth="1"/>
    <col min="18" max="18" width="15.7109375" style="1" hidden="1" customWidth="1"/>
    <col min="19" max="19" width="72.140625" style="1" hidden="1" customWidth="1"/>
    <col min="20" max="20" width="45.7109375" style="1" hidden="1" customWidth="1"/>
    <col min="21" max="21" width="54.85546875" style="1" hidden="1" customWidth="1"/>
    <col min="22" max="22" width="10.7109375" style="1" hidden="1" customWidth="1"/>
    <col min="23" max="23" width="2" style="1" hidden="1" customWidth="1"/>
    <col min="24" max="24" width="3" style="1" hidden="1" customWidth="1"/>
    <col min="25" max="25" width="12.5703125" style="1" hidden="1" customWidth="1"/>
    <col min="26" max="26" width="3" style="1" hidden="1" customWidth="1"/>
    <col min="27" max="27" width="16.42578125" style="1" hidden="1" customWidth="1"/>
    <col min="28" max="29" width="3" style="1" hidden="1" customWidth="1"/>
    <col min="30" max="30" width="12.5703125" style="1" hidden="1" customWidth="1"/>
    <col min="31" max="16384" width="9.140625" style="1" hidden="1"/>
  </cols>
  <sheetData>
    <row r="1" spans="1:24" ht="49.5" customHeight="1">
      <c r="C1" s="466"/>
      <c r="D1" s="466"/>
      <c r="E1" s="465"/>
      <c r="F1" s="464"/>
      <c r="G1" s="463"/>
      <c r="H1" s="462"/>
      <c r="I1" s="463"/>
      <c r="J1" s="462"/>
      <c r="K1" s="462"/>
      <c r="L1" s="461"/>
      <c r="M1" s="460"/>
      <c r="N1" s="461"/>
      <c r="O1" s="460"/>
      <c r="P1" s="459"/>
    </row>
    <row r="2" spans="1:24" ht="7.5" hidden="1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16"/>
      <c r="N2" s="216"/>
      <c r="O2" s="216" t="s">
        <v>172</v>
      </c>
      <c r="P2" s="216"/>
    </row>
    <row r="3" spans="1:24" ht="21" customHeight="1">
      <c r="A3" s="3"/>
      <c r="B3" s="458"/>
      <c r="C3" s="457" t="s">
        <v>261</v>
      </c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6"/>
      <c r="P3" s="455"/>
      <c r="Q3" s="204"/>
      <c r="R3" s="195"/>
    </row>
    <row r="4" spans="1:24" ht="21" hidden="1" customHeight="1">
      <c r="A4" s="3"/>
      <c r="B4" s="223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3" t="s">
        <v>170</v>
      </c>
      <c r="P4" s="452"/>
      <c r="Q4" s="204"/>
      <c r="R4" s="195"/>
    </row>
    <row r="5" spans="1:24" ht="56.25" customHeight="1">
      <c r="A5" s="3"/>
      <c r="B5" s="223"/>
      <c r="C5" s="208" t="s">
        <v>169</v>
      </c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6"/>
      <c r="P5" s="451"/>
      <c r="Q5" s="204"/>
      <c r="R5" s="195"/>
    </row>
    <row r="6" spans="1:24" ht="17.25" customHeight="1">
      <c r="A6" s="3"/>
      <c r="B6" s="223"/>
      <c r="C6" s="450"/>
      <c r="D6" s="449"/>
      <c r="E6" s="449"/>
      <c r="F6" s="449"/>
      <c r="G6" s="448"/>
      <c r="H6" s="447"/>
      <c r="I6" s="446"/>
      <c r="J6" s="445"/>
      <c r="K6" s="445"/>
      <c r="L6" s="445"/>
      <c r="M6" s="445"/>
      <c r="N6" s="445"/>
      <c r="O6" s="444"/>
      <c r="P6" s="443"/>
      <c r="Q6" s="195"/>
      <c r="R6" s="432"/>
      <c r="S6" s="442" t="s">
        <v>260</v>
      </c>
      <c r="T6" s="9"/>
      <c r="U6" s="26"/>
    </row>
    <row r="7" spans="1:24" ht="17.25" customHeight="1">
      <c r="A7" s="3"/>
      <c r="B7" s="223"/>
      <c r="C7" s="441"/>
      <c r="D7" s="440"/>
      <c r="E7" s="440"/>
      <c r="F7" s="440"/>
      <c r="G7" s="439"/>
      <c r="H7" s="438"/>
      <c r="I7" s="437"/>
      <c r="J7" s="436"/>
      <c r="K7" s="436"/>
      <c r="L7" s="436"/>
      <c r="M7" s="436"/>
      <c r="N7" s="436"/>
      <c r="O7" s="435"/>
      <c r="P7" s="221"/>
      <c r="Q7" s="185"/>
      <c r="R7" s="432"/>
      <c r="S7" s="431"/>
      <c r="T7" s="9">
        <f>COUNTBLANK(K9:K10)</f>
        <v>0</v>
      </c>
      <c r="U7" s="9"/>
    </row>
    <row r="8" spans="1:24" ht="3" customHeight="1">
      <c r="A8" s="3"/>
      <c r="B8" s="223"/>
      <c r="C8" s="434"/>
      <c r="D8" s="434"/>
      <c r="E8" s="434"/>
      <c r="F8" s="434"/>
      <c r="G8" s="434"/>
      <c r="H8" s="434"/>
      <c r="I8" s="433"/>
      <c r="J8" s="433"/>
      <c r="K8" s="433"/>
      <c r="L8" s="433"/>
      <c r="M8" s="433"/>
      <c r="N8" s="433"/>
      <c r="O8" s="433"/>
      <c r="P8" s="221"/>
      <c r="Q8" s="185"/>
      <c r="R8" s="432"/>
      <c r="S8" s="431"/>
      <c r="T8" s="9"/>
      <c r="U8" s="9"/>
    </row>
    <row r="9" spans="1:24" s="134" customFormat="1" ht="14.25" customHeight="1">
      <c r="A9" s="403"/>
      <c r="B9" s="402"/>
      <c r="C9" s="430"/>
      <c r="D9" s="429"/>
      <c r="E9" s="428"/>
      <c r="F9" s="427"/>
      <c r="G9" s="426"/>
      <c r="H9" s="425"/>
      <c r="I9" s="409" t="s">
        <v>259</v>
      </c>
      <c r="J9" s="408"/>
      <c r="K9" s="419" t="s">
        <v>258</v>
      </c>
      <c r="L9" s="418"/>
      <c r="M9" s="177"/>
      <c r="N9" s="176"/>
      <c r="O9" s="175"/>
      <c r="P9" s="405"/>
      <c r="Q9" s="174"/>
      <c r="R9" s="422"/>
      <c r="S9" s="422"/>
      <c r="T9" s="424"/>
      <c r="U9" s="424"/>
      <c r="V9" s="424"/>
      <c r="W9" s="424"/>
      <c r="X9" s="424"/>
    </row>
    <row r="10" spans="1:24" s="134" customFormat="1" ht="14.25" customHeight="1">
      <c r="A10" s="403"/>
      <c r="B10" s="402"/>
      <c r="C10" s="416" t="s">
        <v>167</v>
      </c>
      <c r="D10" s="412" t="s">
        <v>257</v>
      </c>
      <c r="E10" s="412"/>
      <c r="F10" s="412"/>
      <c r="G10" s="411"/>
      <c r="H10" s="410"/>
      <c r="I10" s="397" t="s">
        <v>166</v>
      </c>
      <c r="J10" s="396"/>
      <c r="K10" s="415">
        <v>41862</v>
      </c>
      <c r="L10" s="423"/>
      <c r="M10" s="151"/>
      <c r="N10" s="150"/>
      <c r="O10" s="149"/>
      <c r="P10" s="417"/>
      <c r="R10" s="422" t="str">
        <f>MID(K9,7,9)</f>
        <v>T 0001</v>
      </c>
      <c r="S10" s="422"/>
      <c r="T10" s="421"/>
      <c r="U10" s="420"/>
    </row>
    <row r="11" spans="1:24" s="134" customFormat="1" ht="14.25" customHeight="1">
      <c r="A11" s="403"/>
      <c r="B11" s="402"/>
      <c r="C11" s="416"/>
      <c r="D11" s="412"/>
      <c r="E11" s="412"/>
      <c r="F11" s="412"/>
      <c r="G11" s="411"/>
      <c r="H11" s="410"/>
      <c r="I11" s="409" t="s">
        <v>168</v>
      </c>
      <c r="J11" s="408"/>
      <c r="K11" s="419" t="str">
        <f>IF(R10&lt;&gt;"",R10,"")</f>
        <v>T 0001</v>
      </c>
      <c r="L11" s="418"/>
      <c r="M11" s="167"/>
      <c r="N11" s="166"/>
      <c r="O11" s="165"/>
      <c r="P11" s="417"/>
      <c r="R11" s="414" t="str">
        <f>IF(C3="TAX INVOICE",CONCATENATE("14-15 T"," ",TEXT(SUM(O1+1),"0000")),"")</f>
        <v>14-15 T 0001</v>
      </c>
      <c r="S11" s="391"/>
      <c r="T11" s="391"/>
      <c r="U11" s="391"/>
    </row>
    <row r="12" spans="1:24" s="134" customFormat="1" ht="14.25" customHeight="1">
      <c r="A12" s="403"/>
      <c r="B12" s="402"/>
      <c r="C12" s="416"/>
      <c r="D12" s="412"/>
      <c r="E12" s="412"/>
      <c r="F12" s="412"/>
      <c r="G12" s="411"/>
      <c r="H12" s="410"/>
      <c r="I12" s="397" t="s">
        <v>166</v>
      </c>
      <c r="J12" s="396"/>
      <c r="K12" s="415">
        <f>IF(K10&lt;&gt;"",K10,"")</f>
        <v>41862</v>
      </c>
      <c r="L12" s="171"/>
      <c r="M12" s="151"/>
      <c r="N12" s="150"/>
      <c r="O12" s="149"/>
      <c r="P12" s="405"/>
      <c r="R12" s="414" t="str">
        <f>IF(C3="RETAIL INVOICE",CONCATENATE("14-15 R"," ",TEXT(SUM(M1+1),"0000")),"")</f>
        <v/>
      </c>
      <c r="S12" s="391" t="str">
        <f>IF(S11="","NO","YES")</f>
        <v>NO</v>
      </c>
      <c r="T12" s="391"/>
      <c r="U12" s="391"/>
    </row>
    <row r="13" spans="1:24" s="134" customFormat="1" ht="14.25" customHeight="1">
      <c r="A13" s="403"/>
      <c r="B13" s="402"/>
      <c r="C13" s="413"/>
      <c r="D13" s="412"/>
      <c r="E13" s="412"/>
      <c r="F13" s="412"/>
      <c r="G13" s="411"/>
      <c r="H13" s="410"/>
      <c r="I13" s="409" t="s">
        <v>256</v>
      </c>
      <c r="J13" s="408"/>
      <c r="K13" s="407" t="s">
        <v>164</v>
      </c>
      <c r="L13" s="406"/>
      <c r="M13" s="151"/>
      <c r="N13" s="150"/>
      <c r="O13" s="149"/>
      <c r="P13" s="405"/>
      <c r="R13" s="392"/>
      <c r="S13" s="404"/>
      <c r="T13" s="392"/>
      <c r="U13" s="391"/>
    </row>
    <row r="14" spans="1:24" s="134" customFormat="1" ht="14.25" customHeight="1">
      <c r="A14" s="403"/>
      <c r="B14" s="402"/>
      <c r="C14" s="401"/>
      <c r="D14" s="400"/>
      <c r="E14" s="400"/>
      <c r="F14" s="400"/>
      <c r="G14" s="399"/>
      <c r="H14" s="398"/>
      <c r="I14" s="397" t="s">
        <v>255</v>
      </c>
      <c r="J14" s="396"/>
      <c r="K14" s="395" t="s">
        <v>162</v>
      </c>
      <c r="L14" s="394"/>
      <c r="M14" s="138"/>
      <c r="N14" s="137"/>
      <c r="O14" s="136"/>
      <c r="P14" s="393"/>
      <c r="R14" s="392"/>
      <c r="S14" s="392" t="str">
        <f>CONCATENATE(S13&amp;CHAR(10),U103)</f>
        <v xml:space="preserve">
BA-10900,CT-5(545),AT-0(0),P-,P-(0),L-,FORM (0)</v>
      </c>
      <c r="T14" s="392"/>
      <c r="U14" s="391"/>
    </row>
    <row r="15" spans="1:24" ht="14.25" customHeight="1">
      <c r="A15" s="3"/>
      <c r="B15" s="223"/>
      <c r="C15" s="390" t="s">
        <v>158</v>
      </c>
      <c r="D15" s="389"/>
      <c r="E15" s="389"/>
      <c r="F15" s="388"/>
      <c r="G15" s="387"/>
      <c r="H15" s="216"/>
      <c r="I15" s="129" t="s">
        <v>157</v>
      </c>
      <c r="J15" s="128"/>
      <c r="K15" s="386">
        <v>105</v>
      </c>
      <c r="L15" s="386"/>
      <c r="M15" s="386"/>
      <c r="N15" s="386"/>
      <c r="O15" s="385"/>
      <c r="P15" s="221"/>
      <c r="R15" s="379" t="str">
        <f>IF(AND(K15="",R17=""),"-",CONCATENATE(K15," ",R17))</f>
        <v>105 DT.05/07/2014</v>
      </c>
      <c r="S15" s="379"/>
      <c r="T15" s="379"/>
      <c r="U15" s="379"/>
    </row>
    <row r="16" spans="1:24" ht="14.25" customHeight="1">
      <c r="A16" s="3"/>
      <c r="B16" s="223"/>
      <c r="C16" s="384"/>
      <c r="D16" s="383">
        <v>24075101181</v>
      </c>
      <c r="E16" s="383"/>
      <c r="F16" s="383"/>
      <c r="G16" s="382"/>
      <c r="H16" s="216"/>
      <c r="I16" s="122"/>
      <c r="J16" s="121"/>
      <c r="K16" s="381"/>
      <c r="L16" s="381"/>
      <c r="M16" s="381"/>
      <c r="N16" s="381"/>
      <c r="O16" s="380"/>
      <c r="P16" s="234"/>
      <c r="Q16" s="9"/>
      <c r="R16" s="379"/>
      <c r="S16" s="379"/>
      <c r="T16" s="379"/>
      <c r="U16" s="379"/>
    </row>
    <row r="17" spans="1:20" ht="12.75">
      <c r="A17" s="3"/>
      <c r="B17" s="223"/>
      <c r="C17" s="220"/>
      <c r="D17" s="378"/>
      <c r="E17" s="378"/>
      <c r="F17" s="378"/>
      <c r="G17" s="377"/>
      <c r="H17" s="376"/>
      <c r="I17" s="122" t="s">
        <v>166</v>
      </c>
      <c r="J17" s="121"/>
      <c r="K17" s="375">
        <v>41825</v>
      </c>
      <c r="L17" s="375"/>
      <c r="M17" s="375"/>
      <c r="N17" s="375"/>
      <c r="O17" s="374"/>
      <c r="P17" s="234"/>
      <c r="Q17" s="9"/>
      <c r="R17" s="9" t="str">
        <f>IF(K17&lt;&gt;"",CONCATENATE("DT.",(TEXT(K17,"DD/MM/YYYY"))),"")</f>
        <v>DT.05/07/2014</v>
      </c>
      <c r="T17" s="9"/>
    </row>
    <row r="18" spans="1:20" ht="18" customHeight="1">
      <c r="A18" s="3"/>
      <c r="B18" s="223"/>
      <c r="C18" s="112" t="s">
        <v>153</v>
      </c>
      <c r="D18" s="373" t="s">
        <v>254</v>
      </c>
      <c r="E18" s="107"/>
      <c r="F18" s="107"/>
      <c r="G18" s="107"/>
      <c r="H18" s="372" t="s">
        <v>253</v>
      </c>
      <c r="I18" s="371" t="s">
        <v>252</v>
      </c>
      <c r="J18" s="370" t="s">
        <v>251</v>
      </c>
      <c r="K18" s="369" t="s">
        <v>250</v>
      </c>
      <c r="L18" s="368"/>
      <c r="M18" s="368"/>
      <c r="N18" s="368"/>
      <c r="O18" s="367"/>
      <c r="P18" s="234"/>
      <c r="Q18" s="9"/>
      <c r="R18" s="1" t="str">
        <f>TRIM(R15)</f>
        <v>105 DT.05/07/2014</v>
      </c>
    </row>
    <row r="19" spans="1:20" ht="12.75" hidden="1" customHeight="1">
      <c r="A19" s="3"/>
      <c r="B19" s="223"/>
      <c r="C19" s="365"/>
      <c r="D19" s="105" t="s">
        <v>151</v>
      </c>
      <c r="E19" s="283"/>
      <c r="F19" s="283"/>
      <c r="G19" s="283"/>
      <c r="H19" s="216"/>
      <c r="I19" s="365"/>
      <c r="J19" s="364"/>
      <c r="K19" s="364"/>
      <c r="L19" s="364"/>
      <c r="M19" s="364"/>
      <c r="N19" s="364"/>
      <c r="O19" s="364"/>
      <c r="P19" s="234"/>
      <c r="Q19" s="9"/>
      <c r="R19" s="9"/>
    </row>
    <row r="20" spans="1:20" ht="12.75" hidden="1" customHeight="1">
      <c r="A20" s="3"/>
      <c r="B20" s="223"/>
      <c r="C20" s="365"/>
      <c r="D20" s="105" t="s">
        <v>149</v>
      </c>
      <c r="E20" s="283"/>
      <c r="F20" s="283"/>
      <c r="G20" s="283"/>
      <c r="H20" s="216"/>
      <c r="I20" s="365"/>
      <c r="J20" s="364"/>
      <c r="K20" s="364"/>
      <c r="L20" s="364"/>
      <c r="M20" s="364"/>
      <c r="N20" s="364"/>
      <c r="O20" s="364"/>
      <c r="P20" s="234"/>
      <c r="Q20" s="9"/>
      <c r="R20" s="9"/>
    </row>
    <row r="21" spans="1:20" ht="12.75" hidden="1" customHeight="1">
      <c r="A21" s="3"/>
      <c r="B21" s="223"/>
      <c r="C21" s="365"/>
      <c r="D21" s="105" t="s">
        <v>249</v>
      </c>
      <c r="E21" s="283"/>
      <c r="F21" s="283"/>
      <c r="G21" s="283"/>
      <c r="H21" s="216"/>
      <c r="I21" s="365"/>
      <c r="J21" s="364"/>
      <c r="K21" s="364"/>
      <c r="L21" s="364"/>
      <c r="M21" s="364"/>
      <c r="N21" s="364"/>
      <c r="O21" s="364"/>
      <c r="P21" s="234"/>
      <c r="Q21" s="9"/>
      <c r="R21" s="9"/>
    </row>
    <row r="22" spans="1:20" ht="12.75" hidden="1" customHeight="1">
      <c r="A22" s="3"/>
      <c r="B22" s="223"/>
      <c r="C22" s="365"/>
      <c r="D22" s="105" t="s">
        <v>248</v>
      </c>
      <c r="E22" s="283"/>
      <c r="F22" s="283"/>
      <c r="G22" s="283"/>
      <c r="H22" s="216"/>
      <c r="I22" s="365"/>
      <c r="J22" s="364"/>
      <c r="K22" s="364"/>
      <c r="L22" s="364"/>
      <c r="M22" s="364"/>
      <c r="N22" s="364"/>
      <c r="O22" s="364"/>
      <c r="P22" s="234"/>
      <c r="Q22" s="9"/>
      <c r="R22" s="9"/>
    </row>
    <row r="23" spans="1:20" ht="12.75" hidden="1" customHeight="1">
      <c r="A23" s="3"/>
      <c r="B23" s="223"/>
      <c r="C23" s="365"/>
      <c r="D23" s="105" t="s">
        <v>247</v>
      </c>
      <c r="E23" s="283"/>
      <c r="F23" s="283"/>
      <c r="G23" s="283"/>
      <c r="H23" s="216"/>
      <c r="I23" s="365"/>
      <c r="J23" s="364"/>
      <c r="K23" s="364"/>
      <c r="L23" s="364"/>
      <c r="M23" s="364"/>
      <c r="N23" s="364"/>
      <c r="O23" s="364"/>
      <c r="P23" s="234"/>
      <c r="Q23" s="9"/>
      <c r="R23" s="9"/>
    </row>
    <row r="24" spans="1:20" ht="12.75" hidden="1" customHeight="1">
      <c r="A24" s="3"/>
      <c r="B24" s="223"/>
      <c r="C24" s="365"/>
      <c r="D24" s="105" t="s">
        <v>246</v>
      </c>
      <c r="E24" s="283"/>
      <c r="F24" s="283"/>
      <c r="G24" s="283"/>
      <c r="H24" s="216"/>
      <c r="I24" s="365"/>
      <c r="J24" s="364"/>
      <c r="K24" s="364"/>
      <c r="L24" s="364"/>
      <c r="M24" s="364"/>
      <c r="N24" s="364"/>
      <c r="O24" s="364"/>
      <c r="P24" s="234"/>
      <c r="Q24" s="9"/>
      <c r="R24" s="9"/>
    </row>
    <row r="25" spans="1:20" ht="12.75" hidden="1" customHeight="1">
      <c r="A25" s="3"/>
      <c r="B25" s="223"/>
      <c r="C25" s="365"/>
      <c r="D25" s="105" t="s">
        <v>245</v>
      </c>
      <c r="E25" s="283"/>
      <c r="F25" s="283"/>
      <c r="G25" s="283"/>
      <c r="H25" s="216"/>
      <c r="I25" s="365"/>
      <c r="J25" s="364"/>
      <c r="K25" s="364"/>
      <c r="L25" s="364"/>
      <c r="M25" s="364"/>
      <c r="N25" s="364"/>
      <c r="O25" s="364"/>
      <c r="P25" s="234"/>
      <c r="Q25" s="9"/>
      <c r="R25" s="9"/>
    </row>
    <row r="26" spans="1:20" ht="12.75" hidden="1" customHeight="1">
      <c r="A26" s="3"/>
      <c r="B26" s="223"/>
      <c r="C26" s="365"/>
      <c r="D26" s="105" t="s">
        <v>244</v>
      </c>
      <c r="E26" s="283"/>
      <c r="F26" s="283"/>
      <c r="G26" s="283"/>
      <c r="H26" s="216"/>
      <c r="I26" s="365"/>
      <c r="J26" s="364"/>
      <c r="K26" s="364"/>
      <c r="L26" s="364"/>
      <c r="M26" s="364"/>
      <c r="N26" s="364"/>
      <c r="O26" s="364"/>
      <c r="P26" s="234"/>
      <c r="Q26" s="9"/>
      <c r="R26" s="9"/>
    </row>
    <row r="27" spans="1:20" ht="12.75" hidden="1" customHeight="1">
      <c r="A27" s="3"/>
      <c r="B27" s="223"/>
      <c r="C27" s="365"/>
      <c r="D27" s="105" t="s">
        <v>243</v>
      </c>
      <c r="E27" s="283"/>
      <c r="F27" s="283"/>
      <c r="G27" s="283"/>
      <c r="H27" s="216"/>
      <c r="I27" s="365"/>
      <c r="J27" s="364"/>
      <c r="K27" s="364"/>
      <c r="L27" s="364"/>
      <c r="M27" s="364"/>
      <c r="N27" s="364"/>
      <c r="O27" s="364"/>
      <c r="P27" s="234"/>
      <c r="Q27" s="9"/>
      <c r="R27" s="9"/>
    </row>
    <row r="28" spans="1:20" ht="12.75" hidden="1" customHeight="1">
      <c r="A28" s="3"/>
      <c r="B28" s="223"/>
      <c r="C28" s="365"/>
      <c r="D28" s="105" t="s">
        <v>242</v>
      </c>
      <c r="E28" s="283"/>
      <c r="F28" s="283"/>
      <c r="G28" s="283"/>
      <c r="H28" s="216"/>
      <c r="I28" s="365"/>
      <c r="J28" s="364"/>
      <c r="K28" s="364"/>
      <c r="L28" s="364"/>
      <c r="M28" s="364"/>
      <c r="N28" s="364"/>
      <c r="O28" s="364"/>
      <c r="P28" s="234"/>
      <c r="Q28" s="9"/>
      <c r="R28" s="9"/>
    </row>
    <row r="29" spans="1:20" ht="12.75" hidden="1" customHeight="1">
      <c r="A29" s="3"/>
      <c r="B29" s="223"/>
      <c r="C29" s="365"/>
      <c r="D29" s="105" t="s">
        <v>241</v>
      </c>
      <c r="E29" s="283"/>
      <c r="F29" s="283"/>
      <c r="G29" s="283"/>
      <c r="H29" s="216"/>
      <c r="I29" s="365"/>
      <c r="J29" s="364"/>
      <c r="K29" s="364"/>
      <c r="L29" s="364"/>
      <c r="M29" s="364"/>
      <c r="N29" s="364"/>
      <c r="O29" s="364"/>
      <c r="P29" s="234"/>
      <c r="Q29" s="9"/>
      <c r="R29" s="9"/>
    </row>
    <row r="30" spans="1:20" ht="12.75" hidden="1" customHeight="1">
      <c r="A30" s="3"/>
      <c r="B30" s="223"/>
      <c r="C30" s="365"/>
      <c r="D30" s="105" t="s">
        <v>240</v>
      </c>
      <c r="E30" s="283"/>
      <c r="F30" s="283"/>
      <c r="G30" s="283"/>
      <c r="H30" s="216"/>
      <c r="I30" s="365"/>
      <c r="J30" s="364"/>
      <c r="K30" s="364"/>
      <c r="L30" s="364"/>
      <c r="M30" s="364"/>
      <c r="N30" s="364"/>
      <c r="O30" s="364"/>
      <c r="P30" s="234"/>
      <c r="Q30" s="9"/>
      <c r="R30" s="9"/>
    </row>
    <row r="31" spans="1:20" ht="12.75" hidden="1" customHeight="1">
      <c r="A31" s="3"/>
      <c r="B31" s="223"/>
      <c r="C31" s="365"/>
      <c r="D31" s="105" t="s">
        <v>138</v>
      </c>
      <c r="E31" s="283"/>
      <c r="F31" s="283"/>
      <c r="G31" s="283"/>
      <c r="H31" s="216"/>
      <c r="I31" s="365"/>
      <c r="J31" s="364"/>
      <c r="K31" s="364"/>
      <c r="L31" s="364"/>
      <c r="M31" s="364"/>
      <c r="N31" s="364"/>
      <c r="O31" s="364"/>
      <c r="P31" s="234"/>
      <c r="Q31" s="9"/>
      <c r="R31" s="9"/>
    </row>
    <row r="32" spans="1:20" ht="12.75" hidden="1" customHeight="1">
      <c r="A32" s="3"/>
      <c r="B32" s="223"/>
      <c r="C32" s="365"/>
      <c r="D32" s="105" t="s">
        <v>239</v>
      </c>
      <c r="E32" s="283"/>
      <c r="F32" s="283"/>
      <c r="G32" s="283"/>
      <c r="H32" s="216"/>
      <c r="I32" s="365"/>
      <c r="J32" s="364"/>
      <c r="K32" s="364"/>
      <c r="L32" s="364"/>
      <c r="M32" s="364"/>
      <c r="N32" s="364"/>
      <c r="O32" s="364"/>
      <c r="P32" s="234"/>
      <c r="Q32" s="9"/>
      <c r="R32" s="9"/>
    </row>
    <row r="33" spans="1:18" ht="12.75" hidden="1" customHeight="1">
      <c r="A33" s="3"/>
      <c r="B33" s="223"/>
      <c r="C33" s="365"/>
      <c r="D33" s="105" t="s">
        <v>238</v>
      </c>
      <c r="E33" s="283"/>
      <c r="F33" s="283"/>
      <c r="G33" s="283"/>
      <c r="H33" s="216"/>
      <c r="I33" s="365"/>
      <c r="J33" s="364"/>
      <c r="K33" s="364"/>
      <c r="L33" s="364"/>
      <c r="M33" s="364"/>
      <c r="N33" s="364"/>
      <c r="O33" s="364"/>
      <c r="P33" s="234"/>
      <c r="Q33" s="9"/>
      <c r="R33" s="9"/>
    </row>
    <row r="34" spans="1:18" ht="12.75" hidden="1" customHeight="1">
      <c r="A34" s="3"/>
      <c r="B34" s="223"/>
      <c r="C34" s="365"/>
      <c r="D34" s="105" t="s">
        <v>237</v>
      </c>
      <c r="E34" s="283"/>
      <c r="F34" s="283"/>
      <c r="G34" s="283"/>
      <c r="H34" s="216"/>
      <c r="I34" s="365"/>
      <c r="J34" s="364"/>
      <c r="K34" s="364"/>
      <c r="L34" s="364"/>
      <c r="M34" s="364"/>
      <c r="N34" s="364"/>
      <c r="O34" s="364"/>
      <c r="P34" s="234"/>
      <c r="Q34" s="9"/>
      <c r="R34" s="9"/>
    </row>
    <row r="35" spans="1:18" ht="12.75" hidden="1" customHeight="1">
      <c r="A35" s="3"/>
      <c r="B35" s="223"/>
      <c r="C35" s="365"/>
      <c r="D35" s="105" t="s">
        <v>236</v>
      </c>
      <c r="E35" s="283"/>
      <c r="F35" s="283"/>
      <c r="G35" s="283"/>
      <c r="H35" s="216"/>
      <c r="I35" s="365"/>
      <c r="J35" s="364"/>
      <c r="K35" s="364"/>
      <c r="L35" s="364"/>
      <c r="M35" s="364"/>
      <c r="N35" s="364"/>
      <c r="O35" s="364"/>
      <c r="P35" s="234"/>
      <c r="Q35" s="9"/>
      <c r="R35" s="9"/>
    </row>
    <row r="36" spans="1:18" ht="12.75" hidden="1" customHeight="1">
      <c r="A36" s="3"/>
      <c r="B36" s="223"/>
      <c r="C36" s="365"/>
      <c r="D36" s="105" t="s">
        <v>235</v>
      </c>
      <c r="E36" s="283"/>
      <c r="F36" s="283"/>
      <c r="G36" s="283"/>
      <c r="H36" s="216"/>
      <c r="I36" s="365"/>
      <c r="J36" s="364"/>
      <c r="K36" s="364"/>
      <c r="L36" s="364"/>
      <c r="M36" s="364"/>
      <c r="N36" s="364"/>
      <c r="O36" s="364"/>
      <c r="P36" s="234"/>
      <c r="Q36" s="9"/>
      <c r="R36" s="9"/>
    </row>
    <row r="37" spans="1:18" ht="12.75" hidden="1" customHeight="1">
      <c r="A37" s="3"/>
      <c r="B37" s="223"/>
      <c r="C37" s="365"/>
      <c r="D37" s="105" t="s">
        <v>234</v>
      </c>
      <c r="E37" s="283"/>
      <c r="F37" s="283"/>
      <c r="G37" s="283"/>
      <c r="H37" s="216"/>
      <c r="I37" s="365"/>
      <c r="J37" s="364"/>
      <c r="K37" s="364"/>
      <c r="L37" s="364"/>
      <c r="M37" s="364"/>
      <c r="N37" s="364"/>
      <c r="O37" s="364"/>
      <c r="P37" s="234"/>
      <c r="Q37" s="9"/>
      <c r="R37" s="9"/>
    </row>
    <row r="38" spans="1:18" ht="12.75" hidden="1" customHeight="1">
      <c r="A38" s="3"/>
      <c r="B38" s="223"/>
      <c r="C38" s="365"/>
      <c r="D38" s="105" t="s">
        <v>233</v>
      </c>
      <c r="E38" s="283"/>
      <c r="F38" s="283"/>
      <c r="G38" s="283"/>
      <c r="H38" s="216"/>
      <c r="I38" s="365"/>
      <c r="J38" s="364"/>
      <c r="K38" s="364"/>
      <c r="L38" s="364"/>
      <c r="M38" s="364"/>
      <c r="N38" s="364"/>
      <c r="O38" s="364"/>
      <c r="P38" s="234"/>
      <c r="Q38" s="9"/>
      <c r="R38" s="9"/>
    </row>
    <row r="39" spans="1:18" ht="12.75" hidden="1" customHeight="1">
      <c r="A39" s="3"/>
      <c r="B39" s="223"/>
      <c r="C39" s="365"/>
      <c r="D39" s="105" t="s">
        <v>232</v>
      </c>
      <c r="E39" s="283"/>
      <c r="F39" s="283"/>
      <c r="G39" s="283"/>
      <c r="H39" s="216"/>
      <c r="I39" s="365"/>
      <c r="J39" s="364"/>
      <c r="K39" s="364"/>
      <c r="L39" s="364"/>
      <c r="M39" s="364"/>
      <c r="N39" s="364"/>
      <c r="O39" s="364"/>
      <c r="P39" s="234"/>
      <c r="Q39" s="9"/>
      <c r="R39" s="9"/>
    </row>
    <row r="40" spans="1:18" ht="12.75" hidden="1" customHeight="1">
      <c r="A40" s="3"/>
      <c r="B40" s="223"/>
      <c r="C40" s="365"/>
      <c r="D40" s="105" t="s">
        <v>136</v>
      </c>
      <c r="E40" s="283"/>
      <c r="F40" s="283"/>
      <c r="G40" s="283"/>
      <c r="H40" s="216"/>
      <c r="I40" s="365"/>
      <c r="J40" s="364"/>
      <c r="K40" s="364"/>
      <c r="L40" s="364"/>
      <c r="M40" s="364"/>
      <c r="N40" s="364"/>
      <c r="O40" s="364"/>
      <c r="P40" s="234"/>
      <c r="Q40" s="9"/>
      <c r="R40" s="9"/>
    </row>
    <row r="41" spans="1:18" ht="12.75" hidden="1" customHeight="1">
      <c r="A41" s="3"/>
      <c r="B41" s="223"/>
      <c r="C41" s="365"/>
      <c r="D41" s="105" t="s">
        <v>114</v>
      </c>
      <c r="E41" s="283"/>
      <c r="F41" s="283"/>
      <c r="G41" s="283"/>
      <c r="H41" s="216"/>
      <c r="I41" s="365"/>
      <c r="J41" s="364"/>
      <c r="K41" s="364"/>
      <c r="L41" s="364"/>
      <c r="M41" s="364"/>
      <c r="N41" s="364"/>
      <c r="O41" s="364"/>
      <c r="P41" s="234"/>
      <c r="Q41" s="9"/>
      <c r="R41" s="9"/>
    </row>
    <row r="42" spans="1:18" ht="12.75" hidden="1" customHeight="1">
      <c r="A42" s="3"/>
      <c r="B42" s="223"/>
      <c r="C42" s="365"/>
      <c r="D42" s="105" t="s">
        <v>231</v>
      </c>
      <c r="E42" s="283"/>
      <c r="F42" s="283"/>
      <c r="G42" s="283"/>
      <c r="H42" s="216"/>
      <c r="I42" s="365"/>
      <c r="J42" s="364"/>
      <c r="K42" s="364"/>
      <c r="L42" s="364"/>
      <c r="M42" s="364"/>
      <c r="N42" s="364"/>
      <c r="O42" s="364"/>
      <c r="P42" s="234"/>
      <c r="Q42" s="9"/>
      <c r="R42" s="9"/>
    </row>
    <row r="43" spans="1:18" ht="12.75" hidden="1" customHeight="1">
      <c r="A43" s="3"/>
      <c r="B43" s="223"/>
      <c r="C43" s="365"/>
      <c r="D43" s="105" t="s">
        <v>230</v>
      </c>
      <c r="E43" s="283"/>
      <c r="F43" s="283"/>
      <c r="G43" s="283"/>
      <c r="H43" s="216"/>
      <c r="I43" s="365"/>
      <c r="J43" s="364"/>
      <c r="K43" s="364"/>
      <c r="L43" s="364"/>
      <c r="M43" s="364"/>
      <c r="N43" s="364"/>
      <c r="O43" s="364"/>
      <c r="P43" s="234"/>
      <c r="Q43" s="9"/>
      <c r="R43" s="9"/>
    </row>
    <row r="44" spans="1:18" ht="12.75" hidden="1" customHeight="1">
      <c r="A44" s="3"/>
      <c r="B44" s="223"/>
      <c r="C44" s="365"/>
      <c r="D44" s="105" t="s">
        <v>132</v>
      </c>
      <c r="E44" s="283"/>
      <c r="F44" s="283"/>
      <c r="G44" s="283"/>
      <c r="H44" s="216"/>
      <c r="I44" s="365"/>
      <c r="J44" s="364"/>
      <c r="K44" s="364"/>
      <c r="L44" s="364"/>
      <c r="M44" s="364"/>
      <c r="N44" s="364"/>
      <c r="O44" s="364"/>
      <c r="P44" s="234"/>
      <c r="Q44" s="9"/>
      <c r="R44" s="9"/>
    </row>
    <row r="45" spans="1:18" ht="12.75" hidden="1" customHeight="1">
      <c r="A45" s="3"/>
      <c r="B45" s="223"/>
      <c r="C45" s="365"/>
      <c r="D45" s="105" t="s">
        <v>130</v>
      </c>
      <c r="E45" s="283"/>
      <c r="F45" s="283"/>
      <c r="G45" s="283"/>
      <c r="H45" s="216"/>
      <c r="I45" s="365"/>
      <c r="J45" s="364"/>
      <c r="K45" s="364"/>
      <c r="L45" s="364"/>
      <c r="M45" s="364"/>
      <c r="N45" s="364"/>
      <c r="O45" s="364"/>
      <c r="P45" s="234"/>
      <c r="Q45" s="9"/>
      <c r="R45" s="9"/>
    </row>
    <row r="46" spans="1:18" ht="12.75" hidden="1" customHeight="1">
      <c r="A46" s="3"/>
      <c r="B46" s="223"/>
      <c r="C46" s="365"/>
      <c r="D46" s="105" t="s">
        <v>229</v>
      </c>
      <c r="E46" s="283"/>
      <c r="F46" s="283"/>
      <c r="G46" s="283"/>
      <c r="H46" s="216"/>
      <c r="I46" s="365"/>
      <c r="J46" s="364"/>
      <c r="K46" s="364"/>
      <c r="L46" s="364"/>
      <c r="M46" s="364"/>
      <c r="N46" s="364"/>
      <c r="O46" s="364"/>
      <c r="P46" s="234"/>
      <c r="Q46" s="9"/>
      <c r="R46" s="9"/>
    </row>
    <row r="47" spans="1:18" ht="12.75" hidden="1" customHeight="1">
      <c r="A47" s="3"/>
      <c r="B47" s="223"/>
      <c r="C47" s="365"/>
      <c r="D47" s="105" t="s">
        <v>102</v>
      </c>
      <c r="E47" s="283"/>
      <c r="F47" s="283"/>
      <c r="G47" s="283"/>
      <c r="H47" s="216"/>
      <c r="I47" s="365"/>
      <c r="J47" s="364"/>
      <c r="K47" s="364"/>
      <c r="L47" s="364"/>
      <c r="M47" s="364"/>
      <c r="N47" s="364"/>
      <c r="O47" s="364"/>
      <c r="P47" s="234"/>
      <c r="Q47" s="9"/>
      <c r="R47" s="9"/>
    </row>
    <row r="48" spans="1:18" ht="12.75" hidden="1" customHeight="1">
      <c r="A48" s="3"/>
      <c r="B48" s="223"/>
      <c r="C48" s="365"/>
      <c r="D48" s="105" t="s">
        <v>228</v>
      </c>
      <c r="E48" s="283"/>
      <c r="F48" s="283"/>
      <c r="G48" s="283"/>
      <c r="H48" s="216"/>
      <c r="I48" s="365"/>
      <c r="J48" s="364"/>
      <c r="K48" s="364"/>
      <c r="L48" s="364"/>
      <c r="M48" s="364"/>
      <c r="N48" s="364"/>
      <c r="O48" s="364"/>
      <c r="P48" s="234"/>
      <c r="Q48" s="9"/>
      <c r="R48" s="9"/>
    </row>
    <row r="49" spans="1:18" ht="12.75" hidden="1" customHeight="1">
      <c r="A49" s="3"/>
      <c r="B49" s="223"/>
      <c r="C49" s="365"/>
      <c r="D49" s="105" t="s">
        <v>227</v>
      </c>
      <c r="E49" s="283"/>
      <c r="F49" s="283"/>
      <c r="G49" s="283"/>
      <c r="H49" s="216"/>
      <c r="I49" s="365"/>
      <c r="J49" s="364"/>
      <c r="K49" s="364"/>
      <c r="L49" s="364"/>
      <c r="M49" s="364"/>
      <c r="N49" s="364"/>
      <c r="O49" s="364"/>
      <c r="P49" s="234"/>
      <c r="Q49" s="9"/>
      <c r="R49" s="9"/>
    </row>
    <row r="50" spans="1:18" ht="12.75" hidden="1" customHeight="1">
      <c r="A50" s="3"/>
      <c r="B50" s="223"/>
      <c r="C50" s="365"/>
      <c r="D50" s="105" t="s">
        <v>226</v>
      </c>
      <c r="E50" s="283"/>
      <c r="F50" s="283"/>
      <c r="G50" s="283"/>
      <c r="H50" s="216"/>
      <c r="I50" s="365"/>
      <c r="J50" s="364"/>
      <c r="K50" s="364"/>
      <c r="L50" s="364"/>
      <c r="M50" s="364"/>
      <c r="N50" s="364"/>
      <c r="O50" s="364"/>
      <c r="P50" s="234"/>
      <c r="Q50" s="9"/>
      <c r="R50" s="9"/>
    </row>
    <row r="51" spans="1:18" ht="12.75" hidden="1" customHeight="1">
      <c r="A51" s="3"/>
      <c r="B51" s="223"/>
      <c r="C51" s="365"/>
      <c r="D51" s="105" t="s">
        <v>225</v>
      </c>
      <c r="E51" s="283"/>
      <c r="F51" s="283"/>
      <c r="G51" s="283"/>
      <c r="H51" s="216"/>
      <c r="I51" s="365"/>
      <c r="J51" s="364"/>
      <c r="K51" s="364"/>
      <c r="L51" s="364"/>
      <c r="M51" s="364"/>
      <c r="N51" s="364"/>
      <c r="O51" s="364"/>
      <c r="P51" s="234"/>
      <c r="Q51" s="9"/>
      <c r="R51" s="9"/>
    </row>
    <row r="52" spans="1:18" ht="12.75" hidden="1" customHeight="1">
      <c r="A52" s="3"/>
      <c r="B52" s="223"/>
      <c r="C52" s="365"/>
      <c r="D52" s="105" t="s">
        <v>224</v>
      </c>
      <c r="E52" s="283"/>
      <c r="F52" s="283"/>
      <c r="G52" s="283"/>
      <c r="H52" s="216"/>
      <c r="I52" s="365"/>
      <c r="J52" s="364"/>
      <c r="K52" s="364"/>
      <c r="L52" s="364"/>
      <c r="M52" s="364"/>
      <c r="N52" s="364"/>
      <c r="O52" s="364"/>
      <c r="P52" s="234"/>
      <c r="Q52" s="9"/>
      <c r="R52" s="9"/>
    </row>
    <row r="53" spans="1:18" ht="12.75" hidden="1" customHeight="1">
      <c r="A53" s="3"/>
      <c r="B53" s="223"/>
      <c r="C53" s="365"/>
      <c r="D53" s="105" t="s">
        <v>116</v>
      </c>
      <c r="E53" s="283"/>
      <c r="F53" s="283"/>
      <c r="G53" s="283"/>
      <c r="H53" s="216"/>
      <c r="I53" s="365"/>
      <c r="J53" s="364"/>
      <c r="K53" s="364"/>
      <c r="L53" s="364"/>
      <c r="M53" s="364"/>
      <c r="N53" s="364"/>
      <c r="O53" s="364"/>
      <c r="P53" s="234"/>
      <c r="Q53" s="9"/>
      <c r="R53" s="9"/>
    </row>
    <row r="54" spans="1:18" ht="12.75" hidden="1" customHeight="1">
      <c r="A54" s="3"/>
      <c r="B54" s="223"/>
      <c r="C54" s="365"/>
      <c r="D54" s="105" t="s">
        <v>122</v>
      </c>
      <c r="E54" s="283"/>
      <c r="F54" s="283"/>
      <c r="G54" s="283"/>
      <c r="H54" s="216"/>
      <c r="I54" s="365"/>
      <c r="J54" s="364"/>
      <c r="K54" s="364"/>
      <c r="L54" s="364"/>
      <c r="M54" s="364"/>
      <c r="N54" s="364"/>
      <c r="O54" s="364"/>
      <c r="P54" s="234"/>
      <c r="Q54" s="9"/>
      <c r="R54" s="9"/>
    </row>
    <row r="55" spans="1:18" ht="12.75" hidden="1" customHeight="1">
      <c r="A55" s="3"/>
      <c r="B55" s="223"/>
      <c r="C55" s="365"/>
      <c r="D55" s="274" t="s">
        <v>223</v>
      </c>
      <c r="E55" s="283"/>
      <c r="F55" s="283"/>
      <c r="G55" s="283"/>
      <c r="H55" s="216"/>
      <c r="I55" s="365"/>
      <c r="J55" s="364"/>
      <c r="K55" s="364"/>
      <c r="L55" s="364"/>
      <c r="M55" s="364"/>
      <c r="N55" s="364"/>
      <c r="O55" s="364"/>
      <c r="P55" s="234"/>
      <c r="Q55" s="9"/>
      <c r="R55" s="9"/>
    </row>
    <row r="56" spans="1:18" ht="12.75" hidden="1" customHeight="1">
      <c r="A56" s="3"/>
      <c r="B56" s="223"/>
      <c r="C56" s="365"/>
      <c r="D56" s="105" t="s">
        <v>104</v>
      </c>
      <c r="E56" s="283"/>
      <c r="F56" s="283"/>
      <c r="G56" s="283"/>
      <c r="H56" s="216"/>
      <c r="I56" s="365"/>
      <c r="J56" s="364"/>
      <c r="K56" s="364"/>
      <c r="L56" s="364"/>
      <c r="M56" s="364"/>
      <c r="N56" s="364"/>
      <c r="O56" s="364"/>
      <c r="P56" s="234"/>
      <c r="Q56" s="9"/>
      <c r="R56" s="9"/>
    </row>
    <row r="57" spans="1:18" ht="12.75" hidden="1" customHeight="1">
      <c r="A57" s="3"/>
      <c r="B57" s="223"/>
      <c r="C57" s="365"/>
      <c r="D57" s="105" t="s">
        <v>118</v>
      </c>
      <c r="E57" s="283"/>
      <c r="F57" s="283"/>
      <c r="G57" s="283"/>
      <c r="H57" s="216"/>
      <c r="I57" s="365"/>
      <c r="J57" s="364"/>
      <c r="K57" s="364"/>
      <c r="L57" s="364"/>
      <c r="M57" s="364"/>
      <c r="N57" s="364"/>
      <c r="O57" s="364"/>
      <c r="P57" s="234"/>
      <c r="Q57" s="9"/>
      <c r="R57" s="9"/>
    </row>
    <row r="58" spans="1:18" ht="12.75" hidden="1" customHeight="1">
      <c r="A58" s="3"/>
      <c r="B58" s="223"/>
      <c r="C58" s="365"/>
      <c r="D58" s="105" t="s">
        <v>222</v>
      </c>
      <c r="E58" s="283"/>
      <c r="F58" s="283"/>
      <c r="G58" s="283"/>
      <c r="H58" s="216"/>
      <c r="I58" s="365"/>
      <c r="J58" s="364"/>
      <c r="K58" s="364"/>
      <c r="L58" s="364"/>
      <c r="M58" s="364"/>
      <c r="N58" s="364"/>
      <c r="O58" s="364"/>
      <c r="P58" s="234"/>
      <c r="Q58" s="9"/>
      <c r="R58" s="9"/>
    </row>
    <row r="59" spans="1:18" ht="12.75" hidden="1" customHeight="1">
      <c r="A59" s="3"/>
      <c r="B59" s="223"/>
      <c r="C59" s="365"/>
      <c r="D59" s="105" t="s">
        <v>221</v>
      </c>
      <c r="E59" s="283"/>
      <c r="F59" s="283"/>
      <c r="G59" s="283"/>
      <c r="H59" s="216"/>
      <c r="I59" s="365"/>
      <c r="J59" s="364"/>
      <c r="K59" s="364"/>
      <c r="L59" s="364"/>
      <c r="M59" s="364"/>
      <c r="N59" s="364"/>
      <c r="O59" s="364"/>
      <c r="P59" s="234"/>
      <c r="Q59" s="9"/>
      <c r="R59" s="9"/>
    </row>
    <row r="60" spans="1:18" ht="12.75" hidden="1" customHeight="1">
      <c r="A60" s="3"/>
      <c r="B60" s="223"/>
      <c r="C60" s="365"/>
      <c r="D60" s="105" t="s">
        <v>110</v>
      </c>
      <c r="E60" s="283"/>
      <c r="F60" s="283"/>
      <c r="G60" s="283"/>
      <c r="H60" s="216"/>
      <c r="I60" s="365"/>
      <c r="J60" s="364"/>
      <c r="K60" s="364"/>
      <c r="L60" s="364"/>
      <c r="M60" s="364"/>
      <c r="N60" s="364"/>
      <c r="O60" s="364"/>
      <c r="P60" s="234"/>
      <c r="Q60" s="9"/>
      <c r="R60" s="9"/>
    </row>
    <row r="61" spans="1:18" ht="12.75" hidden="1" customHeight="1">
      <c r="A61" s="3"/>
      <c r="B61" s="223"/>
      <c r="C61" s="365"/>
      <c r="D61" s="105" t="s">
        <v>220</v>
      </c>
      <c r="E61" s="283"/>
      <c r="F61" s="283"/>
      <c r="G61" s="283"/>
      <c r="H61" s="216"/>
      <c r="I61" s="365"/>
      <c r="J61" s="364"/>
      <c r="K61" s="364"/>
      <c r="L61" s="364"/>
      <c r="M61" s="364"/>
      <c r="N61" s="364"/>
      <c r="O61" s="364"/>
      <c r="P61" s="234"/>
      <c r="Q61" s="9"/>
      <c r="R61" s="9"/>
    </row>
    <row r="62" spans="1:18" ht="12.75" hidden="1" customHeight="1">
      <c r="A62" s="3"/>
      <c r="B62" s="223"/>
      <c r="C62" s="365"/>
      <c r="D62" s="105" t="s">
        <v>219</v>
      </c>
      <c r="E62" s="283"/>
      <c r="F62" s="283"/>
      <c r="G62" s="283"/>
      <c r="H62" s="216"/>
      <c r="I62" s="365"/>
      <c r="J62" s="364"/>
      <c r="K62" s="364"/>
      <c r="L62" s="364"/>
      <c r="M62" s="364"/>
      <c r="N62" s="364"/>
      <c r="O62" s="364"/>
      <c r="P62" s="234"/>
      <c r="Q62" s="9"/>
      <c r="R62" s="9"/>
    </row>
    <row r="63" spans="1:18" ht="12.75" hidden="1" customHeight="1">
      <c r="A63" s="3"/>
      <c r="B63" s="223"/>
      <c r="C63" s="365"/>
      <c r="D63" s="105" t="s">
        <v>100</v>
      </c>
      <c r="E63" s="283"/>
      <c r="F63" s="283"/>
      <c r="G63" s="283"/>
      <c r="H63" s="216"/>
      <c r="I63" s="365"/>
      <c r="J63" s="364"/>
      <c r="K63" s="364"/>
      <c r="L63" s="364"/>
      <c r="M63" s="364"/>
      <c r="N63" s="364"/>
      <c r="O63" s="364"/>
      <c r="P63" s="234"/>
      <c r="Q63" s="9"/>
      <c r="R63" s="9"/>
    </row>
    <row r="64" spans="1:18" ht="12.75" hidden="1" customHeight="1">
      <c r="A64" s="3"/>
      <c r="B64" s="223"/>
      <c r="C64" s="365"/>
      <c r="D64" s="105" t="s">
        <v>108</v>
      </c>
      <c r="E64" s="283"/>
      <c r="F64" s="283"/>
      <c r="G64" s="283"/>
      <c r="H64" s="216"/>
      <c r="I64" s="365"/>
      <c r="J64" s="364"/>
      <c r="K64" s="364"/>
      <c r="L64" s="364"/>
      <c r="M64" s="364"/>
      <c r="N64" s="364"/>
      <c r="O64" s="364"/>
      <c r="P64" s="234"/>
      <c r="Q64" s="9"/>
      <c r="R64" s="9"/>
    </row>
    <row r="65" spans="1:19" ht="12.75" hidden="1" customHeight="1">
      <c r="A65" s="3"/>
      <c r="B65" s="223"/>
      <c r="C65" s="365"/>
      <c r="D65" s="105" t="s">
        <v>124</v>
      </c>
      <c r="E65" s="283"/>
      <c r="F65" s="283"/>
      <c r="G65" s="283"/>
      <c r="H65" s="216"/>
      <c r="I65" s="365"/>
      <c r="J65" s="364"/>
      <c r="K65" s="364"/>
      <c r="L65" s="364"/>
      <c r="M65" s="364"/>
      <c r="N65" s="364"/>
      <c r="O65" s="364"/>
      <c r="P65" s="234"/>
      <c r="Q65" s="9"/>
      <c r="R65" s="9"/>
    </row>
    <row r="66" spans="1:19" ht="12.75" hidden="1" customHeight="1">
      <c r="A66" s="3"/>
      <c r="B66" s="223"/>
      <c r="C66" s="365"/>
      <c r="D66" s="105" t="s">
        <v>218</v>
      </c>
      <c r="E66" s="283"/>
      <c r="F66" s="283"/>
      <c r="G66" s="283"/>
      <c r="H66" s="216"/>
      <c r="I66" s="365"/>
      <c r="J66" s="364"/>
      <c r="K66" s="364"/>
      <c r="L66" s="364"/>
      <c r="M66" s="364"/>
      <c r="N66" s="364"/>
      <c r="O66" s="364"/>
      <c r="P66" s="234"/>
      <c r="Q66" s="9"/>
      <c r="R66" s="9"/>
    </row>
    <row r="67" spans="1:19" ht="12.75" hidden="1" customHeight="1">
      <c r="A67" s="3"/>
      <c r="B67" s="223"/>
      <c r="C67" s="365"/>
      <c r="D67" s="105" t="s">
        <v>217</v>
      </c>
      <c r="E67" s="283"/>
      <c r="F67" s="283"/>
      <c r="G67" s="283"/>
      <c r="H67" s="216"/>
      <c r="I67" s="365"/>
      <c r="J67" s="364"/>
      <c r="K67" s="364"/>
      <c r="L67" s="364"/>
      <c r="M67" s="364"/>
      <c r="N67" s="364"/>
      <c r="O67" s="364"/>
      <c r="P67" s="234"/>
      <c r="Q67" s="9"/>
      <c r="R67" s="9"/>
    </row>
    <row r="68" spans="1:19" ht="12.75" hidden="1" customHeight="1">
      <c r="A68" s="3"/>
      <c r="B68" s="223"/>
      <c r="C68" s="365"/>
      <c r="D68" s="366" t="s">
        <v>216</v>
      </c>
      <c r="E68" s="283"/>
      <c r="F68" s="283"/>
      <c r="G68" s="283"/>
      <c r="H68" s="216"/>
      <c r="I68" s="365"/>
      <c r="J68" s="364"/>
      <c r="K68" s="364"/>
      <c r="L68" s="364"/>
      <c r="M68" s="364"/>
      <c r="N68" s="364"/>
      <c r="O68" s="364"/>
      <c r="P68" s="234"/>
      <c r="Q68" s="9"/>
      <c r="R68" s="9"/>
    </row>
    <row r="69" spans="1:19" ht="12.75" hidden="1" customHeight="1">
      <c r="A69" s="3"/>
      <c r="B69" s="223"/>
      <c r="C69" s="365"/>
      <c r="D69" s="105" t="s">
        <v>98</v>
      </c>
      <c r="E69" s="283"/>
      <c r="F69" s="283"/>
      <c r="G69" s="283"/>
      <c r="H69" s="216"/>
      <c r="I69" s="365"/>
      <c r="J69" s="364"/>
      <c r="K69" s="364"/>
      <c r="L69" s="364"/>
      <c r="M69" s="364"/>
      <c r="N69" s="364"/>
      <c r="O69" s="364"/>
      <c r="P69" s="234"/>
      <c r="Q69" s="9"/>
      <c r="R69" s="9"/>
    </row>
    <row r="70" spans="1:19" ht="12.75" hidden="1" customHeight="1">
      <c r="A70" s="3"/>
      <c r="B70" s="223"/>
      <c r="C70" s="365"/>
      <c r="D70" s="105" t="s">
        <v>215</v>
      </c>
      <c r="E70" s="283"/>
      <c r="F70" s="283"/>
      <c r="G70" s="283"/>
      <c r="H70" s="216"/>
      <c r="I70" s="365"/>
      <c r="J70" s="364"/>
      <c r="K70" s="364"/>
      <c r="L70" s="364"/>
      <c r="M70" s="364"/>
      <c r="N70" s="364"/>
      <c r="O70" s="364"/>
      <c r="P70" s="234"/>
      <c r="Q70" s="9"/>
      <c r="R70" s="9"/>
    </row>
    <row r="71" spans="1:19" ht="12.75" hidden="1" customHeight="1">
      <c r="A71" s="3"/>
      <c r="B71" s="223"/>
      <c r="C71" s="365"/>
      <c r="D71" s="105" t="s">
        <v>92</v>
      </c>
      <c r="E71" s="283"/>
      <c r="F71" s="283"/>
      <c r="G71" s="283"/>
      <c r="H71" s="216"/>
      <c r="I71" s="365"/>
      <c r="J71" s="364"/>
      <c r="K71" s="364"/>
      <c r="L71" s="364"/>
      <c r="M71" s="364"/>
      <c r="N71" s="364"/>
      <c r="O71" s="364"/>
      <c r="P71" s="234"/>
      <c r="Q71" s="9"/>
      <c r="R71" s="9"/>
    </row>
    <row r="72" spans="1:19" ht="12.75" hidden="1" customHeight="1">
      <c r="A72" s="3"/>
      <c r="B72" s="223"/>
      <c r="C72" s="365"/>
      <c r="D72" s="274" t="s">
        <v>90</v>
      </c>
      <c r="E72" s="283"/>
      <c r="F72" s="283"/>
      <c r="G72" s="283"/>
      <c r="H72" s="216"/>
      <c r="I72" s="365"/>
      <c r="J72" s="364"/>
      <c r="K72" s="364"/>
      <c r="L72" s="364"/>
      <c r="M72" s="364"/>
      <c r="N72" s="364"/>
      <c r="O72" s="364"/>
      <c r="P72" s="234"/>
      <c r="Q72" s="9"/>
      <c r="R72" s="9"/>
    </row>
    <row r="73" spans="1:19" ht="12.75" hidden="1" customHeight="1">
      <c r="A73" s="3"/>
      <c r="B73" s="223"/>
      <c r="C73" s="365"/>
      <c r="D73" s="274" t="s">
        <v>214</v>
      </c>
      <c r="E73" s="283"/>
      <c r="F73" s="283"/>
      <c r="G73" s="283"/>
      <c r="H73" s="216"/>
      <c r="I73" s="365"/>
      <c r="J73" s="364"/>
      <c r="K73" s="364"/>
      <c r="L73" s="364"/>
      <c r="M73" s="364"/>
      <c r="N73" s="364"/>
      <c r="O73" s="364"/>
      <c r="P73" s="234"/>
      <c r="Q73" s="9"/>
      <c r="R73" s="9"/>
    </row>
    <row r="74" spans="1:19" ht="12.75" hidden="1" customHeight="1">
      <c r="A74" s="3"/>
      <c r="B74" s="223"/>
      <c r="C74" s="365"/>
      <c r="D74" s="274" t="s">
        <v>213</v>
      </c>
      <c r="E74" s="283"/>
      <c r="F74" s="283"/>
      <c r="G74" s="283"/>
      <c r="H74" s="216"/>
      <c r="I74" s="365"/>
      <c r="J74" s="364"/>
      <c r="K74" s="364"/>
      <c r="L74" s="364"/>
      <c r="M74" s="364"/>
      <c r="N74" s="364"/>
      <c r="O74" s="364"/>
      <c r="P74" s="234"/>
      <c r="Q74" s="9"/>
      <c r="R74" s="9"/>
    </row>
    <row r="75" spans="1:19" ht="12.75" hidden="1" customHeight="1">
      <c r="A75" s="3"/>
      <c r="B75" s="223"/>
      <c r="C75" s="365"/>
      <c r="D75" s="274" t="s">
        <v>212</v>
      </c>
      <c r="E75" s="283"/>
      <c r="F75" s="283"/>
      <c r="G75" s="283"/>
      <c r="H75" s="216"/>
      <c r="I75" s="365"/>
      <c r="J75" s="364"/>
      <c r="K75" s="364"/>
      <c r="L75" s="364"/>
      <c r="M75" s="364"/>
      <c r="N75" s="364"/>
      <c r="O75" s="364"/>
      <c r="P75" s="234"/>
      <c r="Q75" s="9"/>
      <c r="R75" s="9"/>
    </row>
    <row r="76" spans="1:19" ht="12.75" hidden="1" customHeight="1">
      <c r="A76" s="3"/>
      <c r="B76" s="223"/>
      <c r="C76" s="365"/>
      <c r="D76" s="274" t="s">
        <v>96</v>
      </c>
      <c r="E76" s="283"/>
      <c r="F76" s="283"/>
      <c r="G76" s="283"/>
      <c r="H76" s="216"/>
      <c r="I76" s="365"/>
      <c r="J76" s="364"/>
      <c r="K76" s="364"/>
      <c r="L76" s="364"/>
      <c r="M76" s="364"/>
      <c r="N76" s="364"/>
      <c r="O76" s="364"/>
      <c r="P76" s="234"/>
      <c r="Q76" s="9"/>
      <c r="R76" s="9"/>
    </row>
    <row r="77" spans="1:19" ht="3" customHeight="1">
      <c r="A77" s="3"/>
      <c r="B77" s="223"/>
      <c r="C77" s="362"/>
      <c r="D77" s="105"/>
      <c r="E77" s="362"/>
      <c r="F77" s="362"/>
      <c r="G77" s="362"/>
      <c r="H77" s="362"/>
      <c r="I77" s="363"/>
      <c r="J77" s="363"/>
      <c r="K77" s="362"/>
      <c r="L77" s="362"/>
      <c r="M77" s="362"/>
      <c r="N77" s="362"/>
      <c r="O77" s="362"/>
      <c r="P77" s="221"/>
      <c r="Q77" s="9"/>
      <c r="R77" s="9"/>
    </row>
    <row r="78" spans="1:19" ht="27.75" customHeight="1">
      <c r="A78" s="3"/>
      <c r="B78" s="223"/>
      <c r="C78" s="353" t="s">
        <v>87</v>
      </c>
      <c r="D78" s="354" t="s">
        <v>79</v>
      </c>
      <c r="E78" s="361" t="s">
        <v>86</v>
      </c>
      <c r="F78" s="360"/>
      <c r="G78" s="359"/>
      <c r="H78" s="358"/>
      <c r="I78" s="357" t="s">
        <v>85</v>
      </c>
      <c r="J78" s="356" t="s">
        <v>84</v>
      </c>
      <c r="K78" s="355"/>
      <c r="L78" s="354" t="s">
        <v>211</v>
      </c>
      <c r="M78" s="354" t="s">
        <v>210</v>
      </c>
      <c r="N78" s="353" t="s">
        <v>209</v>
      </c>
      <c r="O78" s="352" t="s">
        <v>208</v>
      </c>
      <c r="P78" s="344"/>
      <c r="Q78" s="9"/>
      <c r="R78" s="9"/>
      <c r="S78" s="1">
        <f>SUM(J82:J98)</f>
        <v>3</v>
      </c>
    </row>
    <row r="79" spans="1:19" ht="27.75" hidden="1" customHeight="1">
      <c r="A79" s="3"/>
      <c r="B79" s="223"/>
      <c r="C79" s="346"/>
      <c r="D79" s="346" t="s">
        <v>81</v>
      </c>
      <c r="E79" s="351"/>
      <c r="F79" s="350"/>
      <c r="G79" s="349"/>
      <c r="H79" s="349"/>
      <c r="I79" s="347"/>
      <c r="J79" s="348"/>
      <c r="K79" s="347"/>
      <c r="L79" s="346"/>
      <c r="M79" s="346"/>
      <c r="N79" s="345"/>
      <c r="O79" s="345"/>
      <c r="P79" s="344"/>
      <c r="Q79" s="9"/>
      <c r="R79" s="9"/>
    </row>
    <row r="80" spans="1:19" ht="27.75" hidden="1" customHeight="1">
      <c r="A80" s="3"/>
      <c r="B80" s="223"/>
      <c r="C80" s="346"/>
      <c r="D80" s="346" t="s">
        <v>79</v>
      </c>
      <c r="E80" s="351"/>
      <c r="F80" s="350"/>
      <c r="G80" s="349"/>
      <c r="H80" s="349"/>
      <c r="I80" s="347"/>
      <c r="J80" s="348"/>
      <c r="K80" s="347"/>
      <c r="L80" s="346"/>
      <c r="M80" s="346"/>
      <c r="N80" s="345"/>
      <c r="O80" s="345"/>
      <c r="P80" s="344"/>
      <c r="Q80" s="9"/>
      <c r="R80" s="9"/>
    </row>
    <row r="81" spans="1:21" ht="27.75" hidden="1" customHeight="1">
      <c r="A81" s="3"/>
      <c r="B81" s="223"/>
      <c r="C81" s="346"/>
      <c r="D81" s="346" t="s">
        <v>77</v>
      </c>
      <c r="E81" s="351"/>
      <c r="F81" s="350"/>
      <c r="G81" s="349"/>
      <c r="H81" s="349"/>
      <c r="I81" s="347"/>
      <c r="J81" s="348"/>
      <c r="K81" s="347"/>
      <c r="L81" s="346"/>
      <c r="M81" s="346"/>
      <c r="N81" s="345"/>
      <c r="O81" s="345"/>
      <c r="P81" s="344"/>
      <c r="Q81" s="9"/>
      <c r="R81" s="9"/>
    </row>
    <row r="82" spans="1:21" ht="15" customHeight="1">
      <c r="A82" s="3"/>
      <c r="B82" s="223"/>
      <c r="C82" s="325"/>
      <c r="D82" s="314"/>
      <c r="E82" s="331"/>
      <c r="F82" s="330"/>
      <c r="G82" s="329"/>
      <c r="H82" s="328"/>
      <c r="I82" s="320"/>
      <c r="J82" s="319"/>
      <c r="K82" s="318"/>
      <c r="L82" s="317"/>
      <c r="M82" s="305" t="str">
        <f>IF(L82&lt;&gt;"",ROUND(L82*J82,2),"")</f>
        <v/>
      </c>
      <c r="N82" s="316"/>
      <c r="O82" s="291" t="str">
        <f>IF(M82&lt;&gt;"",ROUND(M82*-N82+M82,2),"")</f>
        <v/>
      </c>
      <c r="P82" s="344"/>
      <c r="Q82" s="9"/>
      <c r="R82" s="9"/>
    </row>
    <row r="83" spans="1:21" ht="15" customHeight="1">
      <c r="A83" s="3"/>
      <c r="B83" s="223">
        <v>1</v>
      </c>
      <c r="C83" s="325">
        <v>1</v>
      </c>
      <c r="D83" s="343"/>
      <c r="E83" s="324" t="s">
        <v>207</v>
      </c>
      <c r="F83" s="323"/>
      <c r="G83" s="342"/>
      <c r="H83" s="333"/>
      <c r="I83" s="332">
        <v>9893</v>
      </c>
      <c r="J83" s="319">
        <v>1</v>
      </c>
      <c r="K83" s="318"/>
      <c r="L83" s="317">
        <v>2000</v>
      </c>
      <c r="M83" s="305">
        <f>IF(L83&lt;&gt;"",ROUND(L83*J83,2),"")</f>
        <v>2000</v>
      </c>
      <c r="N83" s="316"/>
      <c r="O83" s="291">
        <f>IF(M83&lt;&gt;"",ROUND(M83*-N83+M83,2),"")</f>
        <v>2000</v>
      </c>
      <c r="P83" s="221"/>
      <c r="Q83" s="9"/>
      <c r="R83" s="9"/>
    </row>
    <row r="84" spans="1:21" ht="15" customHeight="1">
      <c r="A84" s="3"/>
      <c r="B84" s="223"/>
      <c r="C84" s="325">
        <v>2</v>
      </c>
      <c r="D84" s="314"/>
      <c r="E84" s="324" t="s">
        <v>206</v>
      </c>
      <c r="F84" s="323"/>
      <c r="G84" s="322"/>
      <c r="H84" s="333"/>
      <c r="I84" s="335">
        <v>9894</v>
      </c>
      <c r="J84" s="319">
        <v>2</v>
      </c>
      <c r="K84" s="318"/>
      <c r="L84" s="317">
        <v>2500</v>
      </c>
      <c r="M84" s="305">
        <f>IF(L84&lt;&gt;"",ROUND(L84*J84,2),"")</f>
        <v>5000</v>
      </c>
      <c r="N84" s="316"/>
      <c r="O84" s="291">
        <f>IF(M84&lt;&gt;"",ROUND(M84*-N84+M84,2),"")</f>
        <v>5000</v>
      </c>
      <c r="P84" s="221"/>
      <c r="Q84" s="9"/>
      <c r="R84" s="9"/>
    </row>
    <row r="85" spans="1:21" ht="15.75" customHeight="1">
      <c r="A85" s="3"/>
      <c r="B85" s="223"/>
      <c r="C85" s="325"/>
      <c r="D85" s="314"/>
      <c r="E85" s="324"/>
      <c r="F85" s="323"/>
      <c r="G85" s="322"/>
      <c r="H85" s="333"/>
      <c r="I85" s="335"/>
      <c r="J85" s="319"/>
      <c r="K85" s="318"/>
      <c r="L85" s="317"/>
      <c r="M85" s="305" t="str">
        <f>IF(L85&lt;&gt;"",ROUND(L85*J85,2),"")</f>
        <v/>
      </c>
      <c r="N85" s="316"/>
      <c r="O85" s="291" t="str">
        <f>IF(M85&lt;&gt;"",ROUND(M85*-N85+M85,2),"")</f>
        <v/>
      </c>
      <c r="P85" s="221"/>
      <c r="Q85" s="9"/>
      <c r="R85" s="9"/>
    </row>
    <row r="86" spans="1:21" ht="15" customHeight="1">
      <c r="A86" s="3"/>
      <c r="B86" s="223"/>
      <c r="C86" s="325"/>
      <c r="D86" s="314"/>
      <c r="E86" s="331"/>
      <c r="F86" s="330"/>
      <c r="G86" s="329"/>
      <c r="H86" s="333"/>
      <c r="I86" s="332"/>
      <c r="J86" s="319"/>
      <c r="K86" s="318"/>
      <c r="L86" s="317"/>
      <c r="M86" s="305" t="str">
        <f>IF(L86&lt;&gt;"",ROUND(L86*J86,2),"")</f>
        <v/>
      </c>
      <c r="N86" s="316"/>
      <c r="O86" s="291" t="str">
        <f>IF(M86&lt;&gt;"",ROUND(M86*-N86+M86,2),"")</f>
        <v/>
      </c>
      <c r="P86" s="221"/>
      <c r="Q86" s="9"/>
      <c r="R86" s="9"/>
    </row>
    <row r="87" spans="1:21" ht="15" customHeight="1">
      <c r="A87" s="3"/>
      <c r="B87" s="223"/>
      <c r="C87" s="325"/>
      <c r="D87" s="341"/>
      <c r="E87" s="324"/>
      <c r="F87" s="323"/>
      <c r="G87" s="322"/>
      <c r="H87" s="333"/>
      <c r="I87" s="332"/>
      <c r="J87" s="319"/>
      <c r="K87" s="318"/>
      <c r="L87" s="317"/>
      <c r="M87" s="305" t="str">
        <f>IF(L87&lt;&gt;"",ROUND(L87*J87,2),"")</f>
        <v/>
      </c>
      <c r="N87" s="316"/>
      <c r="O87" s="291" t="str">
        <f>IF(M87&lt;&gt;"",ROUND(M87*-N87+M87,2),"")</f>
        <v/>
      </c>
      <c r="P87" s="221"/>
      <c r="Q87" s="9"/>
      <c r="R87" s="9"/>
    </row>
    <row r="88" spans="1:21" ht="15" customHeight="1">
      <c r="A88" s="3"/>
      <c r="B88" s="223"/>
      <c r="C88" s="325"/>
      <c r="D88" s="314"/>
      <c r="E88" s="340"/>
      <c r="F88" s="339"/>
      <c r="G88" s="338"/>
      <c r="H88" s="333"/>
      <c r="I88" s="332"/>
      <c r="J88" s="319"/>
      <c r="K88" s="318"/>
      <c r="L88" s="317"/>
      <c r="M88" s="305" t="str">
        <f>IF(L88&lt;&gt;"",ROUND(L88*J88,2),"")</f>
        <v/>
      </c>
      <c r="N88" s="316"/>
      <c r="O88" s="291" t="str">
        <f>IF(M88&lt;&gt;"",ROUND(M88*-N88+M88,2),"")</f>
        <v/>
      </c>
      <c r="P88" s="221"/>
      <c r="Q88" s="9"/>
      <c r="R88" s="9"/>
    </row>
    <row r="89" spans="1:21" ht="15" customHeight="1">
      <c r="A89" s="3"/>
      <c r="B89" s="223"/>
      <c r="C89" s="325"/>
      <c r="D89" s="314"/>
      <c r="E89" s="324"/>
      <c r="F89" s="323"/>
      <c r="G89" s="322"/>
      <c r="H89" s="333"/>
      <c r="I89" s="332"/>
      <c r="J89" s="319"/>
      <c r="K89" s="318"/>
      <c r="L89" s="317"/>
      <c r="M89" s="305" t="str">
        <f>IF(L89&lt;&gt;"",ROUND(L89*J89,2),"")</f>
        <v/>
      </c>
      <c r="N89" s="316"/>
      <c r="O89" s="291" t="str">
        <f>IF(M89&lt;&gt;"",ROUND(M89*-N89+M89,2),"")</f>
        <v/>
      </c>
      <c r="P89" s="221"/>
      <c r="Q89" s="9"/>
      <c r="R89" s="9"/>
    </row>
    <row r="90" spans="1:21" ht="15" customHeight="1">
      <c r="A90" s="3"/>
      <c r="B90" s="223"/>
      <c r="C90" s="325"/>
      <c r="D90" s="314"/>
      <c r="E90" s="324"/>
      <c r="F90" s="323"/>
      <c r="G90" s="322"/>
      <c r="H90" s="333"/>
      <c r="I90" s="332"/>
      <c r="J90" s="319"/>
      <c r="K90" s="318"/>
      <c r="L90" s="317"/>
      <c r="M90" s="305" t="str">
        <f>IF(L90&lt;&gt;"",ROUND(L90*J90,2),"")</f>
        <v/>
      </c>
      <c r="N90" s="316"/>
      <c r="O90" s="291" t="str">
        <f>IF(M90&lt;&gt;"",ROUND(M90*-N90+M90,2),"")</f>
        <v/>
      </c>
      <c r="P90" s="221"/>
      <c r="Q90" s="9"/>
      <c r="R90" s="9"/>
    </row>
    <row r="91" spans="1:21" ht="15" customHeight="1">
      <c r="A91" s="3"/>
      <c r="B91" s="223"/>
      <c r="C91" s="325"/>
      <c r="D91" s="314"/>
      <c r="E91" s="324"/>
      <c r="F91" s="323"/>
      <c r="G91" s="322"/>
      <c r="H91" s="321"/>
      <c r="I91" s="320"/>
      <c r="J91" s="319"/>
      <c r="K91" s="318"/>
      <c r="L91" s="317"/>
      <c r="M91" s="305" t="str">
        <f>IF(L91&lt;&gt;"",ROUND(L91*J91,2),"")</f>
        <v/>
      </c>
      <c r="N91" s="316"/>
      <c r="O91" s="291" t="str">
        <f>IF(M91&lt;&gt;"",ROUND(M91*-N91+M91,2),"")</f>
        <v/>
      </c>
      <c r="P91" s="221"/>
      <c r="Q91" s="9"/>
      <c r="R91" s="9"/>
    </row>
    <row r="92" spans="1:21" ht="15" customHeight="1">
      <c r="A92" s="3"/>
      <c r="B92" s="223"/>
      <c r="C92" s="325"/>
      <c r="D92" s="314"/>
      <c r="E92" s="324"/>
      <c r="F92" s="323"/>
      <c r="G92" s="322"/>
      <c r="H92" s="321"/>
      <c r="I92" s="320"/>
      <c r="J92" s="319"/>
      <c r="K92" s="318"/>
      <c r="L92" s="334"/>
      <c r="M92" s="305" t="str">
        <f>IF(L92&lt;&gt;"",ROUND(L92*J92,2),"")</f>
        <v/>
      </c>
      <c r="N92" s="316"/>
      <c r="O92" s="291" t="str">
        <f>IF(M92&lt;&gt;"",ROUND(M92*-N92+M92,2),"")</f>
        <v/>
      </c>
      <c r="P92" s="221"/>
      <c r="Q92" s="9"/>
      <c r="R92" s="9"/>
      <c r="S92" s="337">
        <f>SUM(O109:O111)</f>
        <v>545</v>
      </c>
    </row>
    <row r="93" spans="1:21" ht="15" customHeight="1">
      <c r="A93" s="3"/>
      <c r="B93" s="223"/>
      <c r="C93" s="325"/>
      <c r="D93" s="314"/>
      <c r="E93" s="331"/>
      <c r="F93" s="330"/>
      <c r="G93" s="329"/>
      <c r="H93" s="328"/>
      <c r="I93" s="320"/>
      <c r="J93" s="319"/>
      <c r="K93" s="318"/>
      <c r="L93" s="317"/>
      <c r="M93" s="305" t="str">
        <f>IF(L93&lt;&gt;"",ROUND(L93*J93,2),"")</f>
        <v/>
      </c>
      <c r="N93" s="316"/>
      <c r="O93" s="291" t="str">
        <f>IF(M93&lt;&gt;"",ROUND(M93*-N93+M93,2),"")</f>
        <v/>
      </c>
      <c r="P93" s="221"/>
      <c r="Q93" s="9"/>
      <c r="R93" s="9"/>
      <c r="S93" s="1">
        <f>S95+S96</f>
        <v>5</v>
      </c>
    </row>
    <row r="94" spans="1:21" ht="15" customHeight="1">
      <c r="A94" s="3"/>
      <c r="B94" s="223"/>
      <c r="C94" s="325"/>
      <c r="D94" s="314"/>
      <c r="E94" s="324"/>
      <c r="F94" s="323"/>
      <c r="G94" s="322"/>
      <c r="H94" s="321"/>
      <c r="I94" s="320"/>
      <c r="J94" s="319"/>
      <c r="K94" s="318"/>
      <c r="L94" s="317"/>
      <c r="M94" s="305" t="str">
        <f>IF(L94&lt;&gt;"",ROUND(L94*J94,2),"")</f>
        <v/>
      </c>
      <c r="N94" s="316"/>
      <c r="O94" s="291" t="str">
        <f>IF(M94&lt;&gt;"",ROUND(M94*-N94+M94,2),"")</f>
        <v/>
      </c>
      <c r="P94" s="221"/>
      <c r="Q94" s="9"/>
      <c r="R94" s="9" t="s">
        <v>205</v>
      </c>
      <c r="S94" s="337">
        <f>O108</f>
        <v>10900</v>
      </c>
      <c r="U94" s="1" t="str">
        <f>CONCATENATE(R94,S94,T94)</f>
        <v>BA-10900</v>
      </c>
    </row>
    <row r="95" spans="1:21" ht="15" customHeight="1">
      <c r="A95" s="3"/>
      <c r="B95" s="223"/>
      <c r="C95" s="325"/>
      <c r="D95" s="314"/>
      <c r="E95" s="324"/>
      <c r="F95" s="323"/>
      <c r="G95" s="322"/>
      <c r="H95" s="333"/>
      <c r="I95" s="335"/>
      <c r="J95" s="319"/>
      <c r="K95" s="318"/>
      <c r="L95" s="334"/>
      <c r="M95" s="305" t="str">
        <f>IF(L95&lt;&gt;"",ROUND(L95*J95,2),"")</f>
        <v/>
      </c>
      <c r="N95" s="316"/>
      <c r="O95" s="291" t="str">
        <f>IF(M95&lt;&gt;"",ROUND(M95*-N95+M95,2),"")</f>
        <v/>
      </c>
      <c r="P95" s="221"/>
      <c r="Q95" s="9"/>
      <c r="R95" s="336" t="s">
        <v>204</v>
      </c>
      <c r="S95" s="303">
        <f>IF(N109="","",N109*100)</f>
        <v>5</v>
      </c>
      <c r="T95" s="303">
        <f>IF(O109="","",O109)</f>
        <v>545</v>
      </c>
      <c r="U95" s="1" t="str">
        <f>CONCATENATE(R95,S95,"(",T95,")")</f>
        <v>CT-5(545)</v>
      </c>
    </row>
    <row r="96" spans="1:21" ht="15" customHeight="1">
      <c r="A96" s="3"/>
      <c r="B96" s="223"/>
      <c r="C96" s="325"/>
      <c r="D96" s="314"/>
      <c r="E96" s="324"/>
      <c r="F96" s="323"/>
      <c r="G96" s="322"/>
      <c r="H96" s="333"/>
      <c r="I96" s="335"/>
      <c r="J96" s="319"/>
      <c r="K96" s="318"/>
      <c r="L96" s="334"/>
      <c r="M96" s="305" t="str">
        <f>IF(L96&lt;&gt;"",ROUND(L96*J96,2),"")</f>
        <v/>
      </c>
      <c r="N96" s="316"/>
      <c r="O96" s="291" t="str">
        <f>IF(M96&lt;&gt;"",ROUND(M96*-N96+M96,2),"")</f>
        <v/>
      </c>
      <c r="P96" s="221"/>
      <c r="Q96" s="9"/>
      <c r="R96" s="9" t="s">
        <v>203</v>
      </c>
      <c r="S96" s="303">
        <f>IF(N111="","",N111*100)</f>
        <v>0</v>
      </c>
      <c r="T96" s="303">
        <f>IF(O111="","",O111)</f>
        <v>0</v>
      </c>
      <c r="U96" s="1" t="str">
        <f>CONCATENATE(R96,S96,"(",T96,")")</f>
        <v>AT-0(0)</v>
      </c>
    </row>
    <row r="97" spans="1:21" ht="15" customHeight="1">
      <c r="A97" s="3"/>
      <c r="B97" s="223"/>
      <c r="C97" s="325"/>
      <c r="D97" s="314"/>
      <c r="E97" s="324"/>
      <c r="F97" s="323"/>
      <c r="G97" s="322"/>
      <c r="H97" s="333"/>
      <c r="I97" s="332"/>
      <c r="J97" s="319"/>
      <c r="K97" s="318"/>
      <c r="L97" s="317"/>
      <c r="M97" s="305" t="str">
        <f>IF(L97&lt;&gt;"",ROUND(L97*J97,2),"")</f>
        <v/>
      </c>
      <c r="N97" s="316"/>
      <c r="O97" s="291" t="str">
        <f>IF(M97&lt;&gt;"",ROUND(M97*-N97+M97,2),"")</f>
        <v/>
      </c>
      <c r="P97" s="221"/>
      <c r="Q97" s="9"/>
      <c r="R97" s="9" t="s">
        <v>202</v>
      </c>
      <c r="S97" s="303" t="str">
        <f>O99</f>
        <v/>
      </c>
      <c r="U97" s="1" t="str">
        <f>CONCATENATE(R97,S97)</f>
        <v>P-</v>
      </c>
    </row>
    <row r="98" spans="1:21" ht="15" customHeight="1">
      <c r="A98" s="3"/>
      <c r="B98" s="223"/>
      <c r="C98" s="325"/>
      <c r="D98" s="314"/>
      <c r="E98" s="331"/>
      <c r="F98" s="330"/>
      <c r="G98" s="329"/>
      <c r="H98" s="328"/>
      <c r="I98" s="320"/>
      <c r="J98" s="319"/>
      <c r="K98" s="318"/>
      <c r="L98" s="317"/>
      <c r="M98" s="305" t="str">
        <f>IF(L98&lt;&gt;"",ROUND(L98*J98,2),"")</f>
        <v/>
      </c>
      <c r="N98" s="327"/>
      <c r="O98" s="291" t="str">
        <f>IF(M98&lt;&gt;"",ROUND(M98*-N98+M98,2),"")</f>
        <v/>
      </c>
      <c r="P98" s="221"/>
      <c r="Q98" s="9"/>
      <c r="R98" s="9" t="s">
        <v>202</v>
      </c>
      <c r="S98" s="303" t="str">
        <f>IF(N107="","",N107*100)</f>
        <v/>
      </c>
      <c r="T98" s="303">
        <f>IF(O107="","",O107)</f>
        <v>0</v>
      </c>
      <c r="U98" s="1" t="str">
        <f>CONCATENATE(R98,S98,"(",T98,")")</f>
        <v>P-(0)</v>
      </c>
    </row>
    <row r="99" spans="1:21" ht="15" customHeight="1">
      <c r="A99" s="3"/>
      <c r="B99" s="223"/>
      <c r="C99" s="325"/>
      <c r="D99" s="314"/>
      <c r="E99" s="313"/>
      <c r="F99" s="312"/>
      <c r="G99" s="326"/>
      <c r="H99" s="321"/>
      <c r="I99" s="320"/>
      <c r="J99" s="319"/>
      <c r="K99" s="318"/>
      <c r="L99" s="317"/>
      <c r="M99" s="305" t="str">
        <f>IF(L99&lt;&gt;"",ROUND(L99*J99,2),"")</f>
        <v/>
      </c>
      <c r="N99" s="316"/>
      <c r="O99" s="291" t="str">
        <f>IF(M99&lt;&gt;"",ROUND(M99*-N99+M99,2),"")</f>
        <v/>
      </c>
      <c r="P99" s="221"/>
      <c r="Q99" s="9"/>
      <c r="R99" s="9" t="s">
        <v>201</v>
      </c>
      <c r="S99" s="303" t="str">
        <f>O104</f>
        <v/>
      </c>
      <c r="U99" s="1" t="str">
        <f>CONCATENATE(R99,S99)</f>
        <v>L-</v>
      </c>
    </row>
    <row r="100" spans="1:21" ht="15" hidden="1" customHeight="1">
      <c r="A100" s="3"/>
      <c r="B100" s="223"/>
      <c r="C100" s="325">
        <v>2</v>
      </c>
      <c r="D100" s="314"/>
      <c r="E100" s="324" t="s">
        <v>200</v>
      </c>
      <c r="F100" s="323"/>
      <c r="G100" s="322"/>
      <c r="H100" s="321"/>
      <c r="I100" s="320">
        <v>70615349</v>
      </c>
      <c r="J100" s="319">
        <v>2</v>
      </c>
      <c r="K100" s="318"/>
      <c r="L100" s="317">
        <v>900</v>
      </c>
      <c r="M100" s="305">
        <f>IF(L100&lt;&gt;"",ROUND(L100*J100,2),"")</f>
        <v>1800</v>
      </c>
      <c r="N100" s="316"/>
      <c r="O100" s="291">
        <f>IF(M100&lt;&gt;"",ROUND(M100*-N100+M100,2),"")</f>
        <v>1800</v>
      </c>
      <c r="P100" s="221"/>
      <c r="Q100" s="9"/>
      <c r="R100" s="9"/>
      <c r="S100" s="303"/>
    </row>
    <row r="101" spans="1:21" ht="15" hidden="1" customHeight="1">
      <c r="A101" s="3"/>
      <c r="B101" s="223"/>
      <c r="C101" s="325">
        <v>3</v>
      </c>
      <c r="D101" s="314"/>
      <c r="E101" s="324" t="s">
        <v>199</v>
      </c>
      <c r="F101" s="323"/>
      <c r="G101" s="322"/>
      <c r="I101" s="320">
        <v>70615364</v>
      </c>
      <c r="J101" s="319">
        <v>2</v>
      </c>
      <c r="K101" s="318"/>
      <c r="L101" s="317">
        <v>575</v>
      </c>
      <c r="M101" s="305">
        <f>IF(L101&lt;&gt;"",ROUND(L101*J101,2),"")</f>
        <v>1150</v>
      </c>
      <c r="N101" s="316"/>
      <c r="O101" s="291">
        <f>IF(M101&lt;&gt;"",ROUND(M101*-N101+M101,2),"")</f>
        <v>1150</v>
      </c>
      <c r="P101" s="221"/>
      <c r="Q101" s="9"/>
      <c r="R101" s="9"/>
      <c r="S101" s="303"/>
    </row>
    <row r="102" spans="1:21" ht="15" hidden="1" customHeight="1">
      <c r="A102" s="3"/>
      <c r="B102" s="223"/>
      <c r="C102" s="325"/>
      <c r="D102" s="314"/>
      <c r="E102" s="324" t="s">
        <v>198</v>
      </c>
      <c r="F102" s="323"/>
      <c r="G102" s="322"/>
      <c r="H102" s="321"/>
      <c r="I102" s="320">
        <v>50781335</v>
      </c>
      <c r="J102" s="319">
        <v>2</v>
      </c>
      <c r="K102" s="318"/>
      <c r="L102" s="317">
        <v>475</v>
      </c>
      <c r="M102" s="305">
        <f>IF(L102&lt;&gt;"",ROUND(L102*J102,2),"")</f>
        <v>950</v>
      </c>
      <c r="N102" s="316"/>
      <c r="O102" s="291">
        <f>IF(M102&lt;&gt;"",ROUND(M102*-N102+M102,2),"")</f>
        <v>950</v>
      </c>
      <c r="P102" s="221"/>
      <c r="Q102" s="9"/>
      <c r="R102" s="9"/>
      <c r="S102" s="303"/>
    </row>
    <row r="103" spans="1:21" ht="15" customHeight="1">
      <c r="A103" s="3"/>
      <c r="B103" s="223"/>
      <c r="C103" s="315"/>
      <c r="D103" s="314"/>
      <c r="E103" s="313"/>
      <c r="F103" s="312"/>
      <c r="G103" s="311"/>
      <c r="H103" s="310"/>
      <c r="I103" s="309"/>
      <c r="J103" s="308"/>
      <c r="K103" s="307"/>
      <c r="L103" s="306"/>
      <c r="M103" s="305" t="str">
        <f>IF(L103&lt;&gt;"",ROUND(L103*J103,2),"")</f>
        <v/>
      </c>
      <c r="N103" s="304"/>
      <c r="O103" s="291" t="str">
        <f>IF(M103&lt;&gt;"",ROUND(M103*-N103+M103,2),"")</f>
        <v/>
      </c>
      <c r="P103" s="221"/>
      <c r="Q103" s="9"/>
      <c r="R103" s="9"/>
      <c r="S103" s="303"/>
      <c r="T103" s="1" t="str">
        <f>CONCATENATE(U94,",",U95,",",U96,",",U97,",",U98,",",U99)</f>
        <v>BA-10900,CT-5(545),AT-0(0),P-,P-(0),L-</v>
      </c>
      <c r="U103" s="1" t="str">
        <f>CONCATENATE(U94,",",U95,",",U96,",",U97,",",U98,",",U99,",",U107)</f>
        <v>BA-10900,CT-5(545),AT-0(0),P-,P-(0),L-,FORM (0)</v>
      </c>
    </row>
    <row r="104" spans="1:21" ht="15" customHeight="1">
      <c r="A104" s="3"/>
      <c r="B104" s="223"/>
      <c r="C104" s="297"/>
      <c r="D104" s="302"/>
      <c r="E104" s="301"/>
      <c r="F104" s="300"/>
      <c r="G104" s="299"/>
      <c r="H104" s="298"/>
      <c r="I104" s="297"/>
      <c r="J104" s="296"/>
      <c r="K104" s="295"/>
      <c r="L104" s="294"/>
      <c r="M104" s="293" t="str">
        <f>IF(L104&lt;&gt;"",ROUND(L104*J104,2),"")</f>
        <v/>
      </c>
      <c r="N104" s="292"/>
      <c r="O104" s="291" t="str">
        <f>IF(M104&lt;&gt;"",ROUND(M104*-N104+M104,2),"")</f>
        <v/>
      </c>
      <c r="P104" s="221"/>
      <c r="Q104" s="9"/>
      <c r="R104" s="9"/>
      <c r="U104" s="290">
        <f>C125</f>
        <v>0</v>
      </c>
    </row>
    <row r="105" spans="1:21" ht="15" hidden="1" customHeight="1">
      <c r="A105" s="3"/>
      <c r="B105" s="223"/>
      <c r="C105" s="287"/>
      <c r="D105" s="289"/>
      <c r="E105" s="105" t="s">
        <v>197</v>
      </c>
      <c r="F105" s="105"/>
      <c r="G105" s="105"/>
      <c r="H105" s="288"/>
      <c r="I105" s="287"/>
      <c r="J105" s="287"/>
      <c r="K105" s="287"/>
      <c r="L105" s="286"/>
      <c r="M105" s="285"/>
      <c r="N105" s="284"/>
      <c r="O105" s="254"/>
      <c r="P105" s="221"/>
      <c r="Q105" s="9"/>
      <c r="R105" s="9"/>
    </row>
    <row r="106" spans="1:21" ht="3" customHeight="1">
      <c r="A106" s="3"/>
      <c r="B106" s="223"/>
      <c r="C106" s="283"/>
      <c r="D106" s="283"/>
      <c r="E106" s="216"/>
      <c r="F106" s="216"/>
      <c r="G106" s="216"/>
      <c r="H106" s="216"/>
      <c r="I106" s="216"/>
      <c r="J106" s="216"/>
      <c r="K106" s="216"/>
      <c r="L106" s="282"/>
      <c r="M106" s="281"/>
      <c r="N106" s="280"/>
      <c r="O106" s="280"/>
      <c r="P106" s="221"/>
      <c r="Q106" s="9"/>
      <c r="R106" s="9"/>
    </row>
    <row r="107" spans="1:21" ht="18" customHeight="1">
      <c r="A107" s="3"/>
      <c r="B107" s="223"/>
      <c r="C107" s="279" t="s">
        <v>196</v>
      </c>
      <c r="D107" s="278"/>
      <c r="E107" s="278"/>
      <c r="F107" s="278"/>
      <c r="G107" s="278"/>
      <c r="H107" s="278"/>
      <c r="I107" s="278"/>
      <c r="J107" s="278"/>
      <c r="K107" s="278"/>
      <c r="L107" s="277"/>
      <c r="M107" s="250" t="s">
        <v>195</v>
      </c>
      <c r="N107" s="249"/>
      <c r="O107" s="261">
        <f>IF(R107&lt;&gt;"",ROUND(R107*N107,2),"")</f>
        <v>0</v>
      </c>
      <c r="P107" s="221"/>
      <c r="Q107" s="9"/>
      <c r="R107" s="276">
        <f>IF(SUM(O81:O103)&gt;0,SUM(O81:O103),"")</f>
        <v>10900</v>
      </c>
      <c r="S107" s="275">
        <v>0.02</v>
      </c>
      <c r="U107" s="1" t="str">
        <f>IF(U104=0,"FORM (0)",U104)</f>
        <v>FORM (0)</v>
      </c>
    </row>
    <row r="108" spans="1:21" ht="18" customHeight="1">
      <c r="A108" s="274"/>
      <c r="B108" s="273"/>
      <c r="C108" s="269"/>
      <c r="D108" s="268"/>
      <c r="E108" s="268"/>
      <c r="F108" s="268"/>
      <c r="G108" s="268"/>
      <c r="H108" s="268"/>
      <c r="I108" s="268"/>
      <c r="J108" s="268"/>
      <c r="K108" s="268"/>
      <c r="L108" s="267"/>
      <c r="M108" s="272" t="s">
        <v>194</v>
      </c>
      <c r="N108" s="271"/>
      <c r="O108" s="270">
        <f>IF(SUM(O82:O103,O107)&gt;0,SUM(O82:O103,O107),"")</f>
        <v>10900</v>
      </c>
      <c r="P108" s="221"/>
      <c r="Q108" s="9"/>
      <c r="R108" s="254">
        <f>IF(SUM(O108:O111)&gt;0,SUM(O108:O111),"")</f>
        <v>11445</v>
      </c>
    </row>
    <row r="109" spans="1:21" ht="18" customHeight="1">
      <c r="A109" s="216"/>
      <c r="B109" s="223"/>
      <c r="C109" s="269"/>
      <c r="D109" s="268"/>
      <c r="E109" s="268"/>
      <c r="F109" s="268"/>
      <c r="G109" s="268"/>
      <c r="H109" s="268"/>
      <c r="I109" s="268"/>
      <c r="J109" s="268"/>
      <c r="K109" s="268"/>
      <c r="L109" s="267"/>
      <c r="M109" s="250" t="s">
        <v>193</v>
      </c>
      <c r="N109" s="249">
        <v>0.05</v>
      </c>
      <c r="O109" s="261">
        <f>IF(O108&lt;&gt;"",ROUND(O108*N109,2),"")</f>
        <v>545</v>
      </c>
      <c r="P109" s="221"/>
      <c r="Q109" s="9"/>
      <c r="R109" s="254">
        <f>IF(R108&lt;&gt;"",ROUND(R108,0)," ")</f>
        <v>11445</v>
      </c>
      <c r="S109" s="1" t="str">
        <f>IF(N109=S107,CONCATENATE(S111,"C",T111),IF(N109=0,"LABOUR","-"))</f>
        <v>-</v>
      </c>
    </row>
    <row r="110" spans="1:21" s="257" customFormat="1" ht="18" hidden="1" customHeight="1">
      <c r="A110" s="266"/>
      <c r="B110" s="265"/>
      <c r="C110" s="264" t="s">
        <v>192</v>
      </c>
      <c r="D110" s="263"/>
      <c r="E110" s="263"/>
      <c r="F110" s="263"/>
      <c r="G110" s="263"/>
      <c r="H110" s="263"/>
      <c r="I110" s="263"/>
      <c r="J110" s="263"/>
      <c r="K110" s="263"/>
      <c r="L110" s="262"/>
      <c r="M110" s="250"/>
      <c r="N110" s="249"/>
      <c r="O110" s="261"/>
      <c r="P110" s="260"/>
      <c r="Q110" s="259"/>
      <c r="R110" s="258"/>
    </row>
    <row r="111" spans="1:21" ht="26.25" customHeight="1">
      <c r="A111" s="216"/>
      <c r="B111" s="223"/>
      <c r="C111" s="253" t="str">
        <f>IF(N109=S107,"SALES AGAINST 'C' FORM","")</f>
        <v/>
      </c>
      <c r="D111" s="252"/>
      <c r="E111" s="252"/>
      <c r="F111" s="252"/>
      <c r="G111" s="252"/>
      <c r="H111" s="252"/>
      <c r="I111" s="252"/>
      <c r="J111" s="252"/>
      <c r="K111" s="252"/>
      <c r="L111" s="251"/>
      <c r="M111" s="256" t="s">
        <v>191</v>
      </c>
      <c r="N111" s="249">
        <v>0</v>
      </c>
      <c r="O111" s="255">
        <f>IF(O108&lt;&gt;"",ROUND(O108*N111,2),"")</f>
        <v>0</v>
      </c>
      <c r="P111" s="221"/>
      <c r="Q111" s="9"/>
      <c r="R111" s="254"/>
      <c r="S111" s="1" t="s">
        <v>190</v>
      </c>
      <c r="T111" s="1" t="s">
        <v>190</v>
      </c>
    </row>
    <row r="112" spans="1:21" ht="18" customHeight="1">
      <c r="A112" s="216"/>
      <c r="B112" s="223"/>
      <c r="C112" s="253"/>
      <c r="D112" s="252"/>
      <c r="E112" s="252"/>
      <c r="F112" s="252"/>
      <c r="G112" s="252"/>
      <c r="H112" s="252"/>
      <c r="I112" s="252"/>
      <c r="J112" s="252"/>
      <c r="K112" s="252"/>
      <c r="L112" s="251"/>
      <c r="M112" s="250" t="s">
        <v>189</v>
      </c>
      <c r="N112" s="249"/>
      <c r="O112" s="248">
        <f>IF(SUM(R109)&gt;0.5,SUM(R109-R108)," ")</f>
        <v>0</v>
      </c>
      <c r="P112" s="221"/>
      <c r="Q112" s="9"/>
      <c r="R112" s="9"/>
    </row>
    <row r="113" spans="1:19" ht="18" customHeight="1">
      <c r="A113" s="216"/>
      <c r="B113" s="223"/>
      <c r="C113" s="247"/>
      <c r="D113" s="246"/>
      <c r="E113" s="246"/>
      <c r="F113" s="246"/>
      <c r="G113" s="246"/>
      <c r="H113" s="246"/>
      <c r="I113" s="246"/>
      <c r="J113" s="246"/>
      <c r="K113" s="246"/>
      <c r="L113" s="245"/>
      <c r="M113" s="244" t="s">
        <v>188</v>
      </c>
      <c r="N113" s="243"/>
      <c r="O113" s="242">
        <f>IF(SUM(O108:O112,O104)&gt;0,SUM(O108:O112,O104),"")</f>
        <v>11445</v>
      </c>
      <c r="P113" s="221"/>
      <c r="Q113" s="9"/>
      <c r="R113" s="9"/>
    </row>
    <row r="114" spans="1:19" ht="26.25" customHeight="1">
      <c r="A114" s="3"/>
      <c r="B114" s="223"/>
      <c r="C114" s="241" t="str">
        <f>S155</f>
        <v>Net Payable in Words : (Rupees eleven thousand four hundred fourty five) only.</v>
      </c>
      <c r="D114" s="240"/>
      <c r="E114" s="240"/>
      <c r="F114" s="240"/>
      <c r="G114" s="240"/>
      <c r="H114" s="240"/>
      <c r="I114" s="240"/>
      <c r="J114" s="240"/>
      <c r="K114" s="240"/>
      <c r="L114" s="240"/>
      <c r="M114" s="240"/>
      <c r="N114" s="240"/>
      <c r="O114" s="239"/>
      <c r="P114" s="221"/>
      <c r="Q114" s="9"/>
      <c r="R114" s="9"/>
    </row>
    <row r="115" spans="1:19" ht="6" customHeight="1">
      <c r="A115" s="3"/>
      <c r="B115" s="223"/>
      <c r="C115" s="238"/>
      <c r="D115" s="237"/>
      <c r="E115" s="237"/>
      <c r="F115" s="237"/>
      <c r="G115" s="237"/>
      <c r="H115" s="237"/>
      <c r="I115" s="237"/>
      <c r="J115" s="237"/>
      <c r="K115" s="237"/>
      <c r="L115" s="237"/>
      <c r="M115" s="237"/>
      <c r="N115" s="237"/>
      <c r="O115" s="236"/>
      <c r="P115" s="221"/>
      <c r="Q115" s="9"/>
      <c r="R115" s="9"/>
    </row>
    <row r="116" spans="1:19" ht="12.75">
      <c r="A116" s="3"/>
      <c r="B116" s="223"/>
      <c r="C116" s="235" t="s">
        <v>187</v>
      </c>
      <c r="D116" s="235"/>
      <c r="E116" s="235"/>
      <c r="F116" s="235"/>
      <c r="G116" s="235"/>
      <c r="H116" s="235"/>
      <c r="I116" s="235"/>
      <c r="J116" s="235"/>
      <c r="K116" s="235"/>
      <c r="L116" s="235"/>
      <c r="M116" s="235"/>
      <c r="N116" s="235"/>
      <c r="O116" s="235"/>
      <c r="P116" s="234"/>
      <c r="Q116" s="26"/>
      <c r="R116" s="9"/>
    </row>
    <row r="117" spans="1:19" ht="12.75">
      <c r="A117" s="3"/>
      <c r="B117" s="223"/>
      <c r="C117" s="233" t="s">
        <v>186</v>
      </c>
      <c r="D117" s="233"/>
      <c r="E117" s="233"/>
      <c r="F117" s="233"/>
      <c r="G117" s="233"/>
      <c r="H117" s="233"/>
      <c r="I117" s="233"/>
      <c r="J117" s="233"/>
      <c r="K117" s="233"/>
      <c r="L117" s="233"/>
      <c r="M117" s="233"/>
      <c r="N117" s="233"/>
      <c r="O117" s="233"/>
      <c r="P117" s="221"/>
      <c r="Q117" s="9"/>
      <c r="R117" s="9"/>
    </row>
    <row r="118" spans="1:19" ht="12.75">
      <c r="A118" s="3"/>
      <c r="B118" s="223"/>
      <c r="C118" s="232" t="s">
        <v>185</v>
      </c>
      <c r="D118" s="232"/>
      <c r="E118" s="232"/>
      <c r="F118" s="232"/>
      <c r="G118" s="232"/>
      <c r="H118" s="232"/>
      <c r="I118" s="232"/>
      <c r="J118" s="232"/>
      <c r="K118" s="232"/>
      <c r="L118" s="232"/>
      <c r="M118" s="232"/>
      <c r="N118" s="232"/>
      <c r="O118" s="232"/>
      <c r="P118" s="221"/>
      <c r="Q118" s="9"/>
      <c r="R118" s="9" t="str">
        <f>IF(ISERROR(SEARCH("*DELIVERY AT*",C107,1)),"*","A")</f>
        <v>*</v>
      </c>
      <c r="S118" s="9" t="str">
        <f>IF(ISERROR(SEARCH("*BOOKING AT*",C107,1)),"-","A")</f>
        <v>-</v>
      </c>
    </row>
    <row r="119" spans="1:19" ht="12.75">
      <c r="A119" s="3"/>
      <c r="B119" s="223"/>
      <c r="C119" s="18" t="s">
        <v>184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221"/>
      <c r="Q119" s="9"/>
      <c r="R119" s="9"/>
    </row>
    <row r="120" spans="1:19" ht="12.75">
      <c r="A120" s="3"/>
      <c r="B120" s="223"/>
      <c r="C120" s="18" t="s">
        <v>183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221"/>
      <c r="Q120" s="9"/>
      <c r="R120" s="9" t="str">
        <f>IF(R118="*",R118,MID(MID(SUBSTITUTE(C107," ","",3),1,256),FIND("^",SUBSTITUTE(C107," ","^",3)),256))</f>
        <v>*</v>
      </c>
      <c r="S120" s="9" t="str">
        <f>IF(S118="-",S118,MID(MID(SUBSTITUTE(C107," ","",3),1,256),FIND("^",SUBSTITUTE(C107," ","^",3)),256))</f>
        <v>-</v>
      </c>
    </row>
    <row r="121" spans="1:19" ht="12.75">
      <c r="A121" s="3"/>
      <c r="B121" s="223"/>
      <c r="C121" s="18" t="s">
        <v>182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221"/>
      <c r="Q121" s="9"/>
      <c r="R121" s="9" t="str">
        <f>CLEAN(R120)</f>
        <v>*</v>
      </c>
      <c r="S121" s="9" t="str">
        <f>CLEAN(S120)</f>
        <v>-</v>
      </c>
    </row>
    <row r="122" spans="1:19" ht="12.75">
      <c r="A122" s="3"/>
      <c r="B122" s="223"/>
      <c r="C122" s="18" t="s">
        <v>181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231" t="s">
        <v>169</v>
      </c>
      <c r="N122" s="231"/>
      <c r="O122" s="231"/>
      <c r="P122" s="221"/>
      <c r="Q122" s="9"/>
      <c r="R122" s="9" t="s">
        <v>4</v>
      </c>
    </row>
    <row r="123" spans="1:19" ht="12.75">
      <c r="A123" s="3"/>
      <c r="B123" s="223"/>
      <c r="C123" s="18" t="s">
        <v>180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230"/>
      <c r="N123" s="230"/>
      <c r="O123" s="230"/>
      <c r="P123" s="221"/>
      <c r="Q123" s="9"/>
      <c r="R123" s="9"/>
    </row>
    <row r="124" spans="1:19" ht="12.75">
      <c r="A124" s="3"/>
      <c r="B124" s="223"/>
      <c r="C124" s="18" t="s">
        <v>31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230"/>
      <c r="N124" s="230"/>
      <c r="O124" s="230"/>
      <c r="P124" s="221"/>
      <c r="Q124" s="9"/>
      <c r="R124" s="9"/>
    </row>
    <row r="125" spans="1:19" ht="12.75">
      <c r="A125" s="3"/>
      <c r="B125" s="223"/>
      <c r="C125" s="229"/>
      <c r="D125" s="228"/>
      <c r="E125" s="228"/>
      <c r="F125" s="228"/>
      <c r="G125" s="228"/>
      <c r="H125" s="228"/>
      <c r="I125" s="228"/>
      <c r="J125" s="228"/>
      <c r="K125" s="228"/>
      <c r="L125" s="228"/>
      <c r="M125" s="227" t="s">
        <v>179</v>
      </c>
      <c r="N125" s="227"/>
      <c r="O125" s="227"/>
      <c r="P125" s="221"/>
      <c r="Q125" s="9"/>
      <c r="R125" s="9"/>
    </row>
    <row r="126" spans="1:19" ht="12.75" hidden="1" customHeight="1">
      <c r="A126" s="3"/>
      <c r="B126" s="223"/>
      <c r="C126" s="226" t="s">
        <v>178</v>
      </c>
      <c r="D126" s="226"/>
      <c r="E126" s="226"/>
      <c r="F126" s="226"/>
      <c r="G126" s="226"/>
      <c r="H126" s="226"/>
      <c r="I126" s="226"/>
      <c r="J126" s="226"/>
      <c r="K126" s="226"/>
      <c r="L126" s="226"/>
      <c r="M126" s="225"/>
      <c r="N126" s="225"/>
      <c r="O126" s="225"/>
      <c r="P126" s="221"/>
      <c r="Q126" s="9"/>
      <c r="R126" s="9"/>
    </row>
    <row r="127" spans="1:19" ht="12.75" hidden="1">
      <c r="A127" s="3"/>
      <c r="B127" s="223"/>
      <c r="C127" s="224" t="s">
        <v>177</v>
      </c>
      <c r="D127" s="224"/>
      <c r="E127" s="224"/>
      <c r="F127" s="224"/>
      <c r="G127" s="224"/>
      <c r="H127" s="224"/>
      <c r="I127" s="224"/>
      <c r="J127" s="224"/>
      <c r="K127" s="224"/>
      <c r="L127" s="224"/>
      <c r="M127" s="224"/>
      <c r="N127" s="224"/>
      <c r="O127" s="224"/>
      <c r="P127" s="221"/>
      <c r="Q127" s="9"/>
      <c r="R127" s="9"/>
    </row>
    <row r="128" spans="1:19" ht="15" hidden="1">
      <c r="A128" s="3"/>
      <c r="B128" s="223"/>
      <c r="C128" s="222" t="s">
        <v>176</v>
      </c>
      <c r="D128" s="222"/>
      <c r="E128" s="222"/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221"/>
      <c r="Q128" s="9"/>
      <c r="R128" s="9"/>
    </row>
    <row r="129" spans="1:32" ht="15" hidden="1">
      <c r="A129" s="3"/>
      <c r="B129" s="223"/>
      <c r="C129" s="222" t="s">
        <v>175</v>
      </c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1"/>
      <c r="Q129" s="9"/>
      <c r="R129" s="9"/>
    </row>
    <row r="130" spans="1:32" ht="15" hidden="1">
      <c r="A130" s="3"/>
      <c r="B130" s="223"/>
      <c r="C130" s="222" t="s">
        <v>174</v>
      </c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1"/>
      <c r="Q130" s="9"/>
      <c r="R130" s="9"/>
    </row>
    <row r="131" spans="1:32" ht="12.75">
      <c r="A131" s="3"/>
      <c r="B131" s="220"/>
      <c r="C131" s="219"/>
      <c r="D131" s="219"/>
      <c r="E131" s="219"/>
      <c r="F131" s="219"/>
      <c r="G131" s="219"/>
      <c r="H131" s="219"/>
      <c r="I131" s="219"/>
      <c r="J131" s="219"/>
      <c r="K131" s="219"/>
      <c r="L131" s="219"/>
      <c r="M131" s="218"/>
      <c r="N131" s="218"/>
      <c r="O131" s="218"/>
      <c r="P131" s="217"/>
      <c r="Q131" s="4"/>
      <c r="R131" s="9"/>
    </row>
    <row r="132" spans="1:32" ht="12.75" hidden="1">
      <c r="A132" s="3"/>
      <c r="B132" s="216"/>
      <c r="C132" s="216" t="s">
        <v>173</v>
      </c>
      <c r="D132" s="216"/>
      <c r="E132" s="216"/>
      <c r="F132" s="216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9"/>
      <c r="R132" s="9"/>
    </row>
    <row r="133" spans="1:32" ht="49.5" customHeight="1">
      <c r="A133" s="3"/>
      <c r="B133" s="216"/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9"/>
      <c r="R133" s="9"/>
    </row>
    <row r="134" spans="1:32" ht="12.75" hidden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35"/>
      <c r="N134" s="35"/>
      <c r="O134" s="35" t="s">
        <v>172</v>
      </c>
      <c r="P134" s="35"/>
      <c r="R134" s="9"/>
    </row>
    <row r="135" spans="1:32" ht="21" customHeight="1">
      <c r="A135" s="8"/>
      <c r="B135" s="215"/>
      <c r="C135" s="214" t="s">
        <v>171</v>
      </c>
      <c r="D135" s="214"/>
      <c r="E135" s="214"/>
      <c r="F135" s="214"/>
      <c r="G135" s="214"/>
      <c r="H135" s="214"/>
      <c r="I135" s="214"/>
      <c r="J135" s="214"/>
      <c r="K135" s="214"/>
      <c r="L135" s="214"/>
      <c r="M135" s="214"/>
      <c r="N135" s="214"/>
      <c r="O135" s="213" t="str">
        <f>IF(O3&lt;&gt;"",O3,"")</f>
        <v/>
      </c>
      <c r="P135" s="212"/>
      <c r="Q135" s="204"/>
      <c r="R135" s="9"/>
      <c r="S135" s="3"/>
      <c r="T135" s="3"/>
      <c r="U135" s="3"/>
      <c r="V135" s="3"/>
      <c r="W135" s="3"/>
      <c r="X135" s="3">
        <v>7</v>
      </c>
      <c r="Y135" s="3"/>
      <c r="Z135" s="3"/>
      <c r="AA135" s="3"/>
      <c r="AB135" s="3"/>
      <c r="AC135" s="3"/>
      <c r="AD135" s="3"/>
      <c r="AE135" s="3"/>
      <c r="AF135" s="3"/>
    </row>
    <row r="136" spans="1:32" ht="3" hidden="1" customHeight="1">
      <c r="A136" s="8"/>
      <c r="B136" s="12"/>
      <c r="C136" s="211"/>
      <c r="D136" s="211"/>
      <c r="E136" s="211"/>
      <c r="F136" s="211"/>
      <c r="G136" s="211"/>
      <c r="H136" s="211"/>
      <c r="I136" s="211"/>
      <c r="J136" s="211"/>
      <c r="K136" s="211"/>
      <c r="L136" s="211"/>
      <c r="M136" s="211"/>
      <c r="N136" s="211"/>
      <c r="O136" s="210" t="s">
        <v>170</v>
      </c>
      <c r="P136" s="209"/>
      <c r="Q136" s="204"/>
      <c r="R136" s="9"/>
      <c r="S136" s="3"/>
      <c r="T136" s="3"/>
      <c r="U136" s="3"/>
      <c r="V136" s="3"/>
      <c r="W136" s="3"/>
      <c r="X136" s="3">
        <v>6</v>
      </c>
      <c r="Y136" s="3"/>
      <c r="Z136" s="3"/>
      <c r="AA136" s="3"/>
      <c r="AB136" s="3"/>
      <c r="AC136" s="3"/>
      <c r="AD136" s="3"/>
      <c r="AE136" s="3"/>
      <c r="AF136" s="3"/>
    </row>
    <row r="137" spans="1:32" ht="56.25" customHeight="1">
      <c r="A137" s="8"/>
      <c r="B137" s="12"/>
      <c r="C137" s="208" t="s">
        <v>169</v>
      </c>
      <c r="D137" s="207"/>
      <c r="E137" s="207"/>
      <c r="F137" s="207"/>
      <c r="G137" s="207"/>
      <c r="H137" s="207"/>
      <c r="I137" s="207"/>
      <c r="J137" s="207"/>
      <c r="K137" s="207"/>
      <c r="L137" s="207"/>
      <c r="M137" s="207"/>
      <c r="N137" s="207"/>
      <c r="O137" s="206"/>
      <c r="P137" s="205"/>
      <c r="Q137" s="204"/>
      <c r="R137" s="9"/>
      <c r="S137" s="3"/>
      <c r="T137" s="3"/>
      <c r="U137" s="3"/>
      <c r="V137" s="3"/>
      <c r="W137" s="3"/>
      <c r="X137" s="3">
        <v>5</v>
      </c>
      <c r="Y137" s="3"/>
      <c r="Z137" s="3"/>
      <c r="AA137" s="3"/>
      <c r="AB137" s="3"/>
      <c r="AC137" s="3"/>
      <c r="AD137" s="3"/>
      <c r="AE137" s="3"/>
      <c r="AF137" s="3"/>
    </row>
    <row r="138" spans="1:32" ht="17.25" customHeight="1">
      <c r="A138" s="8"/>
      <c r="B138" s="12"/>
      <c r="C138" s="203"/>
      <c r="D138" s="202"/>
      <c r="E138" s="202"/>
      <c r="F138" s="202"/>
      <c r="G138" s="201"/>
      <c r="H138" s="200"/>
      <c r="I138" s="199"/>
      <c r="J138" s="198"/>
      <c r="K138" s="198"/>
      <c r="L138" s="198"/>
      <c r="M138" s="198"/>
      <c r="N138" s="198"/>
      <c r="O138" s="197"/>
      <c r="P138" s="196"/>
      <c r="Q138" s="195"/>
      <c r="R138" s="9"/>
      <c r="S138" s="3"/>
      <c r="T138" s="3"/>
      <c r="U138" s="3"/>
      <c r="V138" s="3"/>
      <c r="W138" s="3"/>
      <c r="X138" s="3">
        <v>4</v>
      </c>
      <c r="Y138" s="3"/>
      <c r="Z138" s="3"/>
      <c r="AA138" s="3"/>
      <c r="AB138" s="3"/>
      <c r="AC138" s="3"/>
      <c r="AD138" s="3"/>
      <c r="AE138" s="3"/>
      <c r="AF138" s="3"/>
    </row>
    <row r="139" spans="1:32" ht="17.25" customHeight="1">
      <c r="A139" s="8"/>
      <c r="B139" s="12"/>
      <c r="C139" s="194"/>
      <c r="D139" s="193"/>
      <c r="E139" s="193"/>
      <c r="F139" s="193"/>
      <c r="G139" s="192"/>
      <c r="H139" s="191"/>
      <c r="I139" s="190"/>
      <c r="J139" s="189"/>
      <c r="K139" s="189"/>
      <c r="L139" s="189"/>
      <c r="M139" s="189"/>
      <c r="N139" s="189"/>
      <c r="O139" s="188"/>
      <c r="P139" s="10"/>
      <c r="Q139" s="185"/>
      <c r="S139" s="3"/>
      <c r="T139" s="3"/>
      <c r="U139" s="3"/>
      <c r="V139" s="3"/>
      <c r="W139" s="3"/>
      <c r="X139" s="3">
        <v>3</v>
      </c>
      <c r="Y139" s="3"/>
      <c r="Z139" s="3"/>
      <c r="AA139" s="3"/>
      <c r="AB139" s="3"/>
      <c r="AC139" s="3"/>
      <c r="AD139" s="3"/>
      <c r="AE139" s="3"/>
      <c r="AF139" s="3"/>
    </row>
    <row r="140" spans="1:32" ht="3" customHeight="1">
      <c r="A140" s="8"/>
      <c r="B140" s="12"/>
      <c r="C140" s="187"/>
      <c r="D140" s="187"/>
      <c r="E140" s="187"/>
      <c r="F140" s="187"/>
      <c r="G140" s="187"/>
      <c r="H140" s="187"/>
      <c r="I140" s="186"/>
      <c r="J140" s="186"/>
      <c r="K140" s="186"/>
      <c r="L140" s="186"/>
      <c r="M140" s="186"/>
      <c r="N140" s="186"/>
      <c r="O140" s="186"/>
      <c r="P140" s="10"/>
      <c r="Q140" s="185"/>
      <c r="S140" s="3"/>
      <c r="T140" s="3"/>
      <c r="U140" s="3"/>
      <c r="V140" s="3"/>
      <c r="W140" s="3"/>
      <c r="X140" s="3">
        <v>2</v>
      </c>
      <c r="Y140" s="3"/>
      <c r="Z140" s="3"/>
      <c r="AA140" s="3"/>
      <c r="AB140" s="3"/>
      <c r="AC140" s="3"/>
      <c r="AD140" s="3"/>
      <c r="AE140" s="3"/>
      <c r="AF140" s="3"/>
    </row>
    <row r="141" spans="1:32" ht="14.25" customHeight="1">
      <c r="A141" s="148"/>
      <c r="B141" s="147"/>
      <c r="C141" s="184"/>
      <c r="D141" s="183" t="str">
        <f>IF(D9&lt;&gt;"",D9,"")</f>
        <v/>
      </c>
      <c r="E141" s="182"/>
      <c r="F141" s="181"/>
      <c r="G141" s="180"/>
      <c r="H141" s="179"/>
      <c r="I141" s="155" t="s">
        <v>168</v>
      </c>
      <c r="J141" s="170"/>
      <c r="K141" s="178" t="str">
        <f>IF(K11&lt;&gt;"",K11,"")</f>
        <v>T 0001</v>
      </c>
      <c r="L141" s="152"/>
      <c r="M141" s="177"/>
      <c r="N141" s="176"/>
      <c r="O141" s="175"/>
      <c r="P141" s="135"/>
      <c r="Q141" s="174"/>
      <c r="S141" s="3"/>
      <c r="T141" s="3"/>
      <c r="U141" s="3"/>
      <c r="V141" s="173">
        <f>O113</f>
        <v>11445</v>
      </c>
      <c r="W141" s="3">
        <f>LEN(V141)</f>
        <v>5</v>
      </c>
      <c r="X141" s="3">
        <v>1</v>
      </c>
      <c r="Y141" s="3"/>
      <c r="Z141" s="3"/>
      <c r="AA141" s="3"/>
      <c r="AB141" s="3"/>
      <c r="AC141" s="3"/>
      <c r="AD141" s="3"/>
      <c r="AE141" s="3"/>
      <c r="AF141" s="3"/>
    </row>
    <row r="142" spans="1:32" ht="14.25" customHeight="1">
      <c r="A142" s="148"/>
      <c r="B142" s="147"/>
      <c r="C142" s="163" t="s">
        <v>167</v>
      </c>
      <c r="D142" s="158" t="str">
        <f>IF(D10&lt;&gt;"",D10,"")</f>
        <v>A. K. TRADERS,
KOTA (RAJ.)
MOB : 09660132007</v>
      </c>
      <c r="E142" s="158"/>
      <c r="F142" s="158"/>
      <c r="G142" s="157"/>
      <c r="H142" s="156"/>
      <c r="I142" s="142" t="s">
        <v>166</v>
      </c>
      <c r="J142" s="162"/>
      <c r="K142" s="172">
        <f>IF(K12&lt;&gt;"",K12,"")</f>
        <v>41862</v>
      </c>
      <c r="L142" s="171"/>
      <c r="M142" s="151"/>
      <c r="N142" s="150"/>
      <c r="O142" s="149"/>
      <c r="P142" s="164"/>
      <c r="Q142" s="134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</row>
    <row r="143" spans="1:32" ht="14.25" customHeight="1">
      <c r="A143" s="148"/>
      <c r="B143" s="147"/>
      <c r="C143" s="163"/>
      <c r="D143" s="158" t="str">
        <f>IF(D11&lt;&gt;"",D11,"")</f>
        <v/>
      </c>
      <c r="E143" s="158"/>
      <c r="F143" s="158"/>
      <c r="G143" s="157"/>
      <c r="H143" s="156"/>
      <c r="I143" s="155" t="s">
        <v>165</v>
      </c>
      <c r="J143" s="170"/>
      <c r="K143" s="169" t="s">
        <v>164</v>
      </c>
      <c r="L143" s="168"/>
      <c r="M143" s="167"/>
      <c r="N143" s="166"/>
      <c r="O143" s="165"/>
      <c r="P143" s="164"/>
      <c r="Q143" s="134"/>
      <c r="S143" s="3">
        <f>IF(W141=X135,MID(V141,1,2),IF(W141=X136,MID(V141,1,1),0))</f>
        <v>0</v>
      </c>
      <c r="T143" s="3" t="str">
        <f>IF(W141=X135,MID(V141,3,2),IF(W141=X136,MID(V141,2,2),IF(W141=X137,MID(V141,1,2),IF(W141=X138,MID(V141,1,1),0))))</f>
        <v>11</v>
      </c>
      <c r="U143" s="3" t="str">
        <f>IF(W141=X135,MID(V141,5,1),IF(W141=X136,MID(V141,4,1),IF(W141=X137,MID(V141,3,1),IF(W141=X138,MID(V141,2,1),IF(W141=X139,MID(V141,1,1),0)))))</f>
        <v>4</v>
      </c>
      <c r="V143" s="3" t="str">
        <f>IF(W141=X135,MID(V141,6,2),IF(W141=X136,MID(V141,5,2),IF(W141=X137,MID(V141,4,2),IF(W141=X138,MID(V141,3,2),IF(W141=X139,MID(V141,2,2),IF(W141=X140,MID(V141,1,2),IF(W141=X141,MID(V141,1,1),0)))))))</f>
        <v>45</v>
      </c>
      <c r="W143" s="3"/>
      <c r="X143" s="3"/>
      <c r="Y143" s="3"/>
      <c r="Z143" s="3"/>
      <c r="AA143" s="3"/>
      <c r="AB143" s="3"/>
      <c r="AC143" s="3"/>
      <c r="AD143" s="3"/>
      <c r="AE143" s="3"/>
      <c r="AF143" s="3"/>
    </row>
    <row r="144" spans="1:32" ht="14.25" customHeight="1">
      <c r="A144" s="148"/>
      <c r="B144" s="147"/>
      <c r="C144" s="163"/>
      <c r="D144" s="158" t="str">
        <f>IF(D12&lt;&gt;"",D12,"")</f>
        <v/>
      </c>
      <c r="E144" s="158"/>
      <c r="F144" s="158"/>
      <c r="G144" s="157"/>
      <c r="H144" s="156"/>
      <c r="I144" s="142" t="s">
        <v>163</v>
      </c>
      <c r="J144" s="162"/>
      <c r="K144" s="161" t="s">
        <v>162</v>
      </c>
      <c r="L144" s="160"/>
      <c r="M144" s="151"/>
      <c r="N144" s="150"/>
      <c r="O144" s="149"/>
      <c r="P144" s="135"/>
      <c r="Q144" s="134"/>
      <c r="S144" s="3">
        <f>ABS(S143)</f>
        <v>0</v>
      </c>
      <c r="T144" s="3">
        <f>ABS(T143)</f>
        <v>11</v>
      </c>
      <c r="U144" s="3">
        <f>ABS(U143)</f>
        <v>4</v>
      </c>
      <c r="V144" s="3">
        <f>ABS(V143)</f>
        <v>45</v>
      </c>
      <c r="W144" s="3"/>
      <c r="X144" s="3">
        <v>1</v>
      </c>
      <c r="Y144" s="2" t="s">
        <v>161</v>
      </c>
      <c r="Z144" s="3">
        <v>1</v>
      </c>
      <c r="AA144" s="3"/>
      <c r="AB144" s="3">
        <v>1</v>
      </c>
      <c r="AC144" s="3">
        <v>1</v>
      </c>
      <c r="AD144" s="2" t="s">
        <v>161</v>
      </c>
      <c r="AE144" s="3"/>
      <c r="AF144" s="3"/>
    </row>
    <row r="145" spans="1:32" ht="14.25" customHeight="1">
      <c r="A145" s="148"/>
      <c r="B145" s="147"/>
      <c r="C145" s="159"/>
      <c r="D145" s="158" t="str">
        <f>IF(D13&lt;&gt;"",D13,"")</f>
        <v/>
      </c>
      <c r="E145" s="158"/>
      <c r="F145" s="158"/>
      <c r="G145" s="157"/>
      <c r="H145" s="156"/>
      <c r="I145" s="155"/>
      <c r="J145" s="154"/>
      <c r="K145" s="153"/>
      <c r="L145" s="152"/>
      <c r="M145" s="151"/>
      <c r="N145" s="150"/>
      <c r="O145" s="149"/>
      <c r="P145" s="135"/>
      <c r="Q145" s="134"/>
      <c r="S145" s="3">
        <f>IF(S144=0,0,VLOOKUP(S144,X144:Z243,3))</f>
        <v>0</v>
      </c>
      <c r="T145" s="3">
        <f>IF(T144=0,0,VLOOKUP(T144,X144:Z243,3))</f>
        <v>11</v>
      </c>
      <c r="U145" s="3">
        <f>IF(U144=0,0,VLOOKUP(U144,X144:Z243,3))</f>
        <v>4</v>
      </c>
      <c r="V145" s="3">
        <f>IF(V144=0,0,VLOOKUP(V144,X144:Z243,3))</f>
        <v>45</v>
      </c>
      <c r="W145" s="3"/>
      <c r="X145" s="3">
        <v>2</v>
      </c>
      <c r="Y145" s="2" t="s">
        <v>160</v>
      </c>
      <c r="Z145" s="3">
        <v>2</v>
      </c>
      <c r="AA145" s="3"/>
      <c r="AB145" s="3">
        <v>2</v>
      </c>
      <c r="AC145" s="3">
        <v>2</v>
      </c>
      <c r="AD145" s="2" t="s">
        <v>160</v>
      </c>
      <c r="AE145" s="3"/>
      <c r="AF145" s="3"/>
    </row>
    <row r="146" spans="1:32" ht="14.25" customHeight="1">
      <c r="A146" s="148"/>
      <c r="B146" s="147"/>
      <c r="C146" s="146"/>
      <c r="D146" s="145" t="str">
        <f>IF(D14&lt;&gt;"",D14,"")</f>
        <v/>
      </c>
      <c r="E146" s="145"/>
      <c r="F146" s="145"/>
      <c r="G146" s="144"/>
      <c r="H146" s="143"/>
      <c r="I146" s="142"/>
      <c r="J146" s="141"/>
      <c r="K146" s="140"/>
      <c r="L146" s="139"/>
      <c r="M146" s="138"/>
      <c r="N146" s="137"/>
      <c r="O146" s="136"/>
      <c r="P146" s="135"/>
      <c r="Q146" s="134"/>
      <c r="S146" s="3">
        <f>IF(S145=0,0,VLOOKUP(S145,AB144:AD242,3))</f>
        <v>0</v>
      </c>
      <c r="T146" s="3" t="str">
        <f>IF(T145=0,0,VLOOKUP(T145,AB144:AD242,3))</f>
        <v>eleven</v>
      </c>
      <c r="U146" s="3" t="str">
        <f>IF(U145=0,0,VLOOKUP(U145,AB144:AD242,3))</f>
        <v>four</v>
      </c>
      <c r="V146" s="3" t="str">
        <f>IF(V145=0,0,VLOOKUP(V145,AB144:AD242,3))</f>
        <v>fourty five</v>
      </c>
      <c r="W146" s="3"/>
      <c r="X146" s="3">
        <v>3</v>
      </c>
      <c r="Y146" s="2" t="s">
        <v>159</v>
      </c>
      <c r="Z146" s="3">
        <v>3</v>
      </c>
      <c r="AA146" s="3"/>
      <c r="AB146" s="3">
        <v>3</v>
      </c>
      <c r="AC146" s="3">
        <v>3</v>
      </c>
      <c r="AD146" s="2" t="s">
        <v>159</v>
      </c>
      <c r="AE146" s="3"/>
      <c r="AF146" s="3"/>
    </row>
    <row r="147" spans="1:32" ht="14.25" customHeight="1">
      <c r="A147" s="8"/>
      <c r="B147" s="12"/>
      <c r="C147" s="133" t="s">
        <v>158</v>
      </c>
      <c r="D147" s="132"/>
      <c r="E147" s="132"/>
      <c r="F147" s="131"/>
      <c r="G147" s="130"/>
      <c r="H147" s="35"/>
      <c r="I147" s="129" t="s">
        <v>157</v>
      </c>
      <c r="J147" s="128" t="str">
        <f>IF(J15&lt;&gt;"",J15,"")</f>
        <v/>
      </c>
      <c r="K147" s="127">
        <f>IF(K15&lt;&gt;"",K15,"")</f>
        <v>105</v>
      </c>
      <c r="L147" s="127"/>
      <c r="M147" s="127"/>
      <c r="N147" s="127"/>
      <c r="O147" s="126"/>
      <c r="P147" s="10"/>
      <c r="S147" s="3">
        <f>IF(S146="one","lac",IF(S146&gt;"a","lacs",0))</f>
        <v>0</v>
      </c>
      <c r="T147" s="3" t="str">
        <f>IF(T146&gt;"a", "thousand",0)</f>
        <v>thousand</v>
      </c>
      <c r="U147" s="3" t="str">
        <f>IF(U146&gt;"a", "hundred",0)</f>
        <v>hundred</v>
      </c>
      <c r="V147" s="3" t="str">
        <f>IF(V146&gt;"a", V146,0)</f>
        <v>fourty five</v>
      </c>
      <c r="W147" s="3"/>
      <c r="X147" s="3">
        <v>4</v>
      </c>
      <c r="Y147" s="2" t="s">
        <v>156</v>
      </c>
      <c r="Z147" s="3">
        <v>4</v>
      </c>
      <c r="AA147" s="3"/>
      <c r="AB147" s="3">
        <v>4</v>
      </c>
      <c r="AC147" s="3">
        <v>4</v>
      </c>
      <c r="AD147" s="2" t="s">
        <v>156</v>
      </c>
      <c r="AE147" s="3"/>
      <c r="AF147" s="3"/>
    </row>
    <row r="148" spans="1:32" ht="14.25" customHeight="1">
      <c r="A148" s="8"/>
      <c r="B148" s="12"/>
      <c r="C148" s="125"/>
      <c r="D148" s="124">
        <f>IF(D16&lt;&gt;"",D16,"")</f>
        <v>24075101181</v>
      </c>
      <c r="E148" s="124"/>
      <c r="F148" s="124"/>
      <c r="G148" s="123"/>
      <c r="H148" s="35"/>
      <c r="I148" s="122"/>
      <c r="J148" s="121" t="str">
        <f>IF(J16&lt;&gt;"",J16,"")</f>
        <v/>
      </c>
      <c r="K148" s="120"/>
      <c r="L148" s="120"/>
      <c r="M148" s="120"/>
      <c r="N148" s="120"/>
      <c r="O148" s="119"/>
      <c r="P148" s="27"/>
      <c r="Q148" s="9"/>
      <c r="S148" s="3"/>
      <c r="T148" s="3"/>
      <c r="U148" s="3"/>
      <c r="V148" s="3"/>
      <c r="W148" s="3"/>
      <c r="X148" s="3">
        <v>5</v>
      </c>
      <c r="Y148" s="2" t="s">
        <v>155</v>
      </c>
      <c r="Z148" s="3">
        <v>5</v>
      </c>
      <c r="AA148" s="3"/>
      <c r="AB148" s="3">
        <v>5</v>
      </c>
      <c r="AC148" s="3">
        <v>5</v>
      </c>
      <c r="AD148" s="2" t="s">
        <v>155</v>
      </c>
      <c r="AE148" s="3"/>
      <c r="AF148" s="3"/>
    </row>
    <row r="149" spans="1:32" ht="12.75">
      <c r="A149" s="8"/>
      <c r="B149" s="12"/>
      <c r="C149" s="7"/>
      <c r="D149" s="118" t="str">
        <f>IF(D17&lt;&gt;"",D17,"")</f>
        <v/>
      </c>
      <c r="E149" s="118"/>
      <c r="F149" s="118"/>
      <c r="G149" s="117"/>
      <c r="H149" s="6"/>
      <c r="I149" s="116" t="str">
        <f>IF(I17&lt;&gt;"",I17,"")</f>
        <v>Date :</v>
      </c>
      <c r="J149" s="115" t="str">
        <f>IF(J17&lt;&gt;"",J17,"")</f>
        <v/>
      </c>
      <c r="K149" s="114">
        <f>IF(K17&lt;&gt;"",K17,"")</f>
        <v>41825</v>
      </c>
      <c r="L149" s="114"/>
      <c r="M149" s="114"/>
      <c r="N149" s="114"/>
      <c r="O149" s="113"/>
      <c r="P149" s="27"/>
      <c r="Q149" s="9"/>
      <c r="S149" s="3" t="str">
        <f>IF(S147=0,"",CONCATENATE(S146," ",S147))</f>
        <v/>
      </c>
      <c r="T149" s="3" t="str">
        <f>IF(T147=0,"",CONCATENATE(T146," ",T147))</f>
        <v>eleven thousand</v>
      </c>
      <c r="U149" s="3" t="str">
        <f>IF(U147=0,"",CONCATENATE(U146," ",U147))</f>
        <v>four hundred</v>
      </c>
      <c r="V149" s="3" t="str">
        <f>IF(V147=0,"",V147)</f>
        <v>fourty five</v>
      </c>
      <c r="W149" s="3"/>
      <c r="X149" s="3">
        <v>6</v>
      </c>
      <c r="Y149" s="2" t="s">
        <v>154</v>
      </c>
      <c r="Z149" s="3">
        <v>6</v>
      </c>
      <c r="AA149" s="3"/>
      <c r="AB149" s="3">
        <v>6</v>
      </c>
      <c r="AC149" s="3">
        <v>6</v>
      </c>
      <c r="AD149" s="2" t="s">
        <v>154</v>
      </c>
      <c r="AE149" s="3"/>
      <c r="AF149" s="3"/>
    </row>
    <row r="150" spans="1:32" ht="18" customHeight="1">
      <c r="A150" s="8"/>
      <c r="B150" s="12"/>
      <c r="C150" s="112" t="s">
        <v>153</v>
      </c>
      <c r="D150" s="111" t="str">
        <f>IF(D18&lt;&gt;"",D18,"")</f>
        <v>V - TRANS</v>
      </c>
      <c r="E150" s="111"/>
      <c r="F150" s="111"/>
      <c r="G150" s="111"/>
      <c r="H150" s="110"/>
      <c r="I150" s="109"/>
      <c r="J150" s="108"/>
      <c r="K150" s="107"/>
      <c r="L150" s="107"/>
      <c r="M150" s="107"/>
      <c r="N150" s="107"/>
      <c r="O150" s="106"/>
      <c r="P150" s="27"/>
      <c r="Q150" s="9"/>
      <c r="S150" s="3"/>
      <c r="T150" s="3"/>
      <c r="U150" s="3"/>
      <c r="V150" s="3"/>
      <c r="W150" s="3"/>
      <c r="X150" s="3">
        <v>7</v>
      </c>
      <c r="Y150" s="2" t="s">
        <v>152</v>
      </c>
      <c r="Z150" s="3">
        <v>7</v>
      </c>
      <c r="AA150" s="3"/>
      <c r="AB150" s="3">
        <v>7</v>
      </c>
      <c r="AC150" s="3">
        <v>7</v>
      </c>
      <c r="AD150" s="2" t="s">
        <v>152</v>
      </c>
      <c r="AE150" s="3"/>
      <c r="AF150" s="3"/>
    </row>
    <row r="151" spans="1:32" ht="12.75" hidden="1">
      <c r="A151" s="8"/>
      <c r="B151" s="12"/>
      <c r="C151" s="103"/>
      <c r="D151" s="104" t="s">
        <v>151</v>
      </c>
      <c r="E151" s="45"/>
      <c r="F151" s="45"/>
      <c r="G151" s="45"/>
      <c r="H151" s="35"/>
      <c r="I151" s="103"/>
      <c r="J151" s="14"/>
      <c r="K151" s="14"/>
      <c r="L151" s="14"/>
      <c r="M151" s="14"/>
      <c r="N151" s="14"/>
      <c r="O151" s="14"/>
      <c r="P151" s="27"/>
      <c r="Q151" s="9"/>
      <c r="S151" s="3"/>
      <c r="T151" s="3"/>
      <c r="U151" s="3"/>
      <c r="V151" s="3"/>
      <c r="W151" s="3"/>
      <c r="X151" s="3">
        <v>8</v>
      </c>
      <c r="Y151" s="2" t="s">
        <v>150</v>
      </c>
      <c r="Z151" s="3">
        <v>8</v>
      </c>
      <c r="AA151" s="3"/>
      <c r="AB151" s="3">
        <v>8</v>
      </c>
      <c r="AC151" s="3">
        <v>8</v>
      </c>
      <c r="AD151" s="2" t="s">
        <v>150</v>
      </c>
      <c r="AE151" s="3"/>
      <c r="AF151" s="3"/>
    </row>
    <row r="152" spans="1:32" ht="12.75" hidden="1">
      <c r="A152" s="8"/>
      <c r="B152" s="12"/>
      <c r="C152" s="103"/>
      <c r="D152" s="104" t="s">
        <v>149</v>
      </c>
      <c r="E152" s="45"/>
      <c r="F152" s="45"/>
      <c r="G152" s="45"/>
      <c r="H152" s="35"/>
      <c r="I152" s="103"/>
      <c r="J152" s="14"/>
      <c r="K152" s="14"/>
      <c r="L152" s="14"/>
      <c r="M152" s="14"/>
      <c r="N152" s="14"/>
      <c r="O152" s="14"/>
      <c r="P152" s="27"/>
      <c r="Q152" s="9"/>
      <c r="S152" s="2" t="str">
        <f>CONCATENATE("Net Payable in Words :","   (Rupees"," ",S149," ",T149," ",U149," ",V149,")"," only. ")</f>
        <v xml:space="preserve">Net Payable in Words :   (Rupees  eleven thousand four hundred fourty five) only. </v>
      </c>
      <c r="T152" s="3"/>
      <c r="U152" s="3"/>
      <c r="V152" s="3"/>
      <c r="W152" s="3"/>
      <c r="X152" s="3">
        <v>9</v>
      </c>
      <c r="Y152" s="2" t="s">
        <v>148</v>
      </c>
      <c r="Z152" s="3">
        <v>9</v>
      </c>
      <c r="AA152" s="3"/>
      <c r="AB152" s="3">
        <v>9</v>
      </c>
      <c r="AC152" s="3">
        <v>9</v>
      </c>
      <c r="AD152" s="2" t="s">
        <v>148</v>
      </c>
      <c r="AE152" s="3"/>
      <c r="AF152" s="3"/>
    </row>
    <row r="153" spans="1:32" ht="12.75" hidden="1">
      <c r="A153" s="8"/>
      <c r="B153" s="12"/>
      <c r="C153" s="103"/>
      <c r="D153" s="104" t="s">
        <v>147</v>
      </c>
      <c r="E153" s="45"/>
      <c r="F153" s="45"/>
      <c r="G153" s="45"/>
      <c r="H153" s="35"/>
      <c r="I153" s="103"/>
      <c r="J153" s="14"/>
      <c r="K153" s="14"/>
      <c r="L153" s="14"/>
      <c r="M153" s="14"/>
      <c r="N153" s="14"/>
      <c r="O153" s="14"/>
      <c r="P153" s="27"/>
      <c r="Q153" s="9"/>
      <c r="S153" s="3"/>
      <c r="T153" s="3"/>
      <c r="U153" s="3"/>
      <c r="V153" s="3"/>
      <c r="W153" s="3"/>
      <c r="X153" s="3">
        <v>10</v>
      </c>
      <c r="Y153" s="2" t="s">
        <v>146</v>
      </c>
      <c r="Z153" s="3">
        <v>10</v>
      </c>
      <c r="AA153" s="3"/>
      <c r="AB153" s="3">
        <v>10</v>
      </c>
      <c r="AC153" s="3">
        <v>10</v>
      </c>
      <c r="AD153" s="2" t="s">
        <v>146</v>
      </c>
      <c r="AE153" s="3"/>
      <c r="AF153" s="3"/>
    </row>
    <row r="154" spans="1:32" ht="12.75" hidden="1">
      <c r="A154" s="8"/>
      <c r="B154" s="12"/>
      <c r="C154" s="103"/>
      <c r="D154" s="104" t="s">
        <v>145</v>
      </c>
      <c r="E154" s="45"/>
      <c r="F154" s="45"/>
      <c r="G154" s="45"/>
      <c r="H154" s="35"/>
      <c r="I154" s="103"/>
      <c r="J154" s="14"/>
      <c r="K154" s="14"/>
      <c r="L154" s="14"/>
      <c r="M154" s="14"/>
      <c r="N154" s="14"/>
      <c r="O154" s="14"/>
      <c r="P154" s="27"/>
      <c r="Q154" s="9"/>
      <c r="S154" s="3"/>
      <c r="T154" s="3"/>
      <c r="U154" s="3"/>
      <c r="V154" s="3"/>
      <c r="W154" s="3"/>
      <c r="X154" s="3">
        <v>11</v>
      </c>
      <c r="Y154" s="2" t="s">
        <v>144</v>
      </c>
      <c r="Z154" s="3">
        <v>11</v>
      </c>
      <c r="AA154" s="3"/>
      <c r="AB154" s="3">
        <v>11</v>
      </c>
      <c r="AC154" s="3">
        <v>11</v>
      </c>
      <c r="AD154" s="2" t="s">
        <v>144</v>
      </c>
      <c r="AE154" s="3"/>
      <c r="AF154" s="3"/>
    </row>
    <row r="155" spans="1:32" ht="12.75" hidden="1">
      <c r="A155" s="8"/>
      <c r="B155" s="12"/>
      <c r="C155" s="103"/>
      <c r="D155" s="104" t="s">
        <v>143</v>
      </c>
      <c r="E155" s="45"/>
      <c r="F155" s="45"/>
      <c r="G155" s="45"/>
      <c r="H155" s="35"/>
      <c r="I155" s="103"/>
      <c r="J155" s="14"/>
      <c r="K155" s="14"/>
      <c r="L155" s="14"/>
      <c r="M155" s="14"/>
      <c r="N155" s="14"/>
      <c r="O155" s="14"/>
      <c r="P155" s="27"/>
      <c r="Q155" s="9"/>
      <c r="S155" s="3" t="str">
        <f>TRIM(S152)</f>
        <v>Net Payable in Words : (Rupees eleven thousand four hundred fourty five) only.</v>
      </c>
      <c r="T155" s="3"/>
      <c r="U155" s="3"/>
      <c r="V155" s="3"/>
      <c r="W155" s="3"/>
      <c r="X155" s="3">
        <v>12</v>
      </c>
      <c r="Y155" s="2" t="s">
        <v>142</v>
      </c>
      <c r="Z155" s="3">
        <v>12</v>
      </c>
      <c r="AA155" s="3"/>
      <c r="AB155" s="3">
        <v>12</v>
      </c>
      <c r="AC155" s="3">
        <v>12</v>
      </c>
      <c r="AD155" s="2" t="s">
        <v>142</v>
      </c>
      <c r="AE155" s="3"/>
      <c r="AF155" s="3"/>
    </row>
    <row r="156" spans="1:32" ht="12.75" hidden="1">
      <c r="A156" s="8"/>
      <c r="B156" s="12"/>
      <c r="C156" s="103"/>
      <c r="D156" s="104"/>
      <c r="E156" s="45"/>
      <c r="F156" s="45"/>
      <c r="G156" s="45"/>
      <c r="H156" s="35"/>
      <c r="I156" s="103"/>
      <c r="J156" s="14"/>
      <c r="K156" s="14"/>
      <c r="L156" s="14"/>
      <c r="M156" s="14"/>
      <c r="N156" s="14"/>
      <c r="O156" s="14"/>
      <c r="P156" s="27"/>
      <c r="Q156" s="9"/>
      <c r="S156" s="3"/>
      <c r="T156" s="3"/>
      <c r="U156" s="3"/>
      <c r="V156" s="3"/>
      <c r="W156" s="3"/>
      <c r="X156" s="3">
        <v>13</v>
      </c>
      <c r="Y156" s="2" t="s">
        <v>141</v>
      </c>
      <c r="Z156" s="3">
        <v>13</v>
      </c>
      <c r="AA156" s="3"/>
      <c r="AB156" s="3">
        <v>13</v>
      </c>
      <c r="AC156" s="3">
        <v>13</v>
      </c>
      <c r="AD156" s="2" t="s">
        <v>141</v>
      </c>
      <c r="AE156" s="3"/>
      <c r="AF156" s="3"/>
    </row>
    <row r="157" spans="1:32" ht="12.75" hidden="1">
      <c r="A157" s="8"/>
      <c r="B157" s="12"/>
      <c r="C157" s="103"/>
      <c r="D157" s="104" t="s">
        <v>140</v>
      </c>
      <c r="E157" s="45"/>
      <c r="F157" s="45"/>
      <c r="G157" s="45"/>
      <c r="H157" s="35"/>
      <c r="I157" s="103"/>
      <c r="J157" s="14"/>
      <c r="K157" s="14"/>
      <c r="L157" s="14"/>
      <c r="M157" s="14"/>
      <c r="N157" s="14"/>
      <c r="O157" s="14"/>
      <c r="P157" s="27"/>
      <c r="Q157" s="9"/>
      <c r="S157" s="3"/>
      <c r="T157" s="3"/>
      <c r="U157" s="3"/>
      <c r="V157" s="3"/>
      <c r="W157" s="3"/>
      <c r="X157" s="3">
        <v>14</v>
      </c>
      <c r="Y157" s="2" t="s">
        <v>139</v>
      </c>
      <c r="Z157" s="3">
        <v>14</v>
      </c>
      <c r="AA157" s="3"/>
      <c r="AB157" s="3">
        <v>14</v>
      </c>
      <c r="AC157" s="3">
        <v>14</v>
      </c>
      <c r="AD157" s="2" t="s">
        <v>139</v>
      </c>
      <c r="AE157" s="3"/>
      <c r="AF157" s="3"/>
    </row>
    <row r="158" spans="1:32" ht="12.75" hidden="1">
      <c r="A158" s="8"/>
      <c r="B158" s="12"/>
      <c r="C158" s="103"/>
      <c r="D158" s="104" t="s">
        <v>138</v>
      </c>
      <c r="E158" s="45"/>
      <c r="F158" s="45"/>
      <c r="G158" s="45"/>
      <c r="H158" s="35"/>
      <c r="I158" s="103"/>
      <c r="J158" s="14"/>
      <c r="K158" s="14"/>
      <c r="L158" s="14"/>
      <c r="M158" s="14"/>
      <c r="N158" s="14"/>
      <c r="O158" s="14"/>
      <c r="P158" s="27"/>
      <c r="Q158" s="9"/>
      <c r="S158" s="3"/>
      <c r="T158" s="3"/>
      <c r="U158" s="3"/>
      <c r="V158" s="3"/>
      <c r="W158" s="3"/>
      <c r="X158" s="3">
        <v>15</v>
      </c>
      <c r="Y158" s="2" t="s">
        <v>137</v>
      </c>
      <c r="Z158" s="3">
        <v>15</v>
      </c>
      <c r="AA158" s="3"/>
      <c r="AB158" s="3">
        <v>15</v>
      </c>
      <c r="AC158" s="3">
        <v>15</v>
      </c>
      <c r="AD158" s="2" t="s">
        <v>137</v>
      </c>
      <c r="AE158" s="3"/>
      <c r="AF158" s="3"/>
    </row>
    <row r="159" spans="1:32" ht="12.75" hidden="1">
      <c r="A159" s="8"/>
      <c r="B159" s="12"/>
      <c r="C159" s="103"/>
      <c r="D159" s="104" t="s">
        <v>136</v>
      </c>
      <c r="E159" s="45"/>
      <c r="F159" s="45"/>
      <c r="G159" s="45"/>
      <c r="H159" s="35"/>
      <c r="I159" s="103"/>
      <c r="J159" s="14"/>
      <c r="K159" s="14"/>
      <c r="L159" s="14"/>
      <c r="M159" s="14"/>
      <c r="N159" s="14"/>
      <c r="O159" s="14"/>
      <c r="P159" s="27"/>
      <c r="Q159" s="9"/>
      <c r="S159" s="3"/>
      <c r="T159" s="3"/>
      <c r="U159" s="3"/>
      <c r="V159" s="3"/>
      <c r="W159" s="3"/>
      <c r="X159" s="3">
        <v>16</v>
      </c>
      <c r="Y159" s="2" t="s">
        <v>135</v>
      </c>
      <c r="Z159" s="3">
        <v>16</v>
      </c>
      <c r="AA159" s="3"/>
      <c r="AB159" s="3">
        <v>16</v>
      </c>
      <c r="AC159" s="3">
        <v>16</v>
      </c>
      <c r="AD159" s="2" t="s">
        <v>135</v>
      </c>
      <c r="AE159" s="3"/>
      <c r="AF159" s="3"/>
    </row>
    <row r="160" spans="1:32" ht="12.75" hidden="1">
      <c r="A160" s="8"/>
      <c r="B160" s="12"/>
      <c r="C160" s="103"/>
      <c r="D160" s="104" t="s">
        <v>134</v>
      </c>
      <c r="E160" s="45"/>
      <c r="F160" s="45"/>
      <c r="G160" s="45"/>
      <c r="H160" s="35"/>
      <c r="I160" s="103"/>
      <c r="J160" s="14"/>
      <c r="K160" s="14"/>
      <c r="L160" s="14"/>
      <c r="M160" s="14"/>
      <c r="N160" s="14"/>
      <c r="O160" s="14"/>
      <c r="P160" s="27"/>
      <c r="Q160" s="9"/>
      <c r="S160" s="3"/>
      <c r="T160" s="3"/>
      <c r="U160" s="3"/>
      <c r="V160" s="3"/>
      <c r="W160" s="3"/>
      <c r="X160" s="3">
        <v>17</v>
      </c>
      <c r="Y160" s="2" t="s">
        <v>133</v>
      </c>
      <c r="Z160" s="3">
        <v>17</v>
      </c>
      <c r="AA160" s="3"/>
      <c r="AB160" s="3">
        <v>17</v>
      </c>
      <c r="AC160" s="3">
        <v>17</v>
      </c>
      <c r="AD160" s="2" t="s">
        <v>133</v>
      </c>
      <c r="AE160" s="3"/>
      <c r="AF160" s="3"/>
    </row>
    <row r="161" spans="1:32" ht="12.75" hidden="1">
      <c r="A161" s="8"/>
      <c r="B161" s="12"/>
      <c r="C161" s="103"/>
      <c r="D161" s="104" t="s">
        <v>132</v>
      </c>
      <c r="E161" s="45"/>
      <c r="F161" s="45"/>
      <c r="G161" s="45"/>
      <c r="H161" s="35"/>
      <c r="I161" s="103"/>
      <c r="J161" s="14"/>
      <c r="K161" s="14"/>
      <c r="L161" s="14"/>
      <c r="M161" s="14"/>
      <c r="N161" s="14"/>
      <c r="O161" s="14"/>
      <c r="P161" s="27"/>
      <c r="Q161" s="9"/>
      <c r="S161" s="3"/>
      <c r="T161" s="3"/>
      <c r="U161" s="3"/>
      <c r="V161" s="3"/>
      <c r="W161" s="3"/>
      <c r="X161" s="3">
        <v>18</v>
      </c>
      <c r="Y161" s="2" t="s">
        <v>131</v>
      </c>
      <c r="Z161" s="3">
        <v>18</v>
      </c>
      <c r="AA161" s="3"/>
      <c r="AB161" s="3">
        <v>18</v>
      </c>
      <c r="AC161" s="3">
        <v>18</v>
      </c>
      <c r="AD161" s="2" t="s">
        <v>131</v>
      </c>
      <c r="AE161" s="3"/>
      <c r="AF161" s="3"/>
    </row>
    <row r="162" spans="1:32" ht="12.75" hidden="1">
      <c r="A162" s="8"/>
      <c r="B162" s="12"/>
      <c r="C162" s="103"/>
      <c r="D162" s="104" t="s">
        <v>130</v>
      </c>
      <c r="E162" s="45"/>
      <c r="F162" s="45"/>
      <c r="G162" s="45"/>
      <c r="H162" s="35"/>
      <c r="I162" s="103"/>
      <c r="J162" s="14"/>
      <c r="K162" s="14"/>
      <c r="L162" s="14"/>
      <c r="M162" s="14"/>
      <c r="N162" s="14"/>
      <c r="O162" s="14"/>
      <c r="P162" s="27"/>
      <c r="Q162" s="9"/>
      <c r="S162" s="3"/>
      <c r="T162" s="3"/>
      <c r="U162" s="3"/>
      <c r="V162" s="3"/>
      <c r="W162" s="3"/>
      <c r="X162" s="3">
        <v>19</v>
      </c>
      <c r="Y162" s="2" t="s">
        <v>129</v>
      </c>
      <c r="Z162" s="3">
        <v>19</v>
      </c>
      <c r="AA162" s="3"/>
      <c r="AB162" s="3">
        <v>19</v>
      </c>
      <c r="AC162" s="3">
        <v>19</v>
      </c>
      <c r="AD162" s="2" t="s">
        <v>129</v>
      </c>
      <c r="AE162" s="3"/>
      <c r="AF162" s="3"/>
    </row>
    <row r="163" spans="1:32" ht="12.75" hidden="1">
      <c r="A163" s="8"/>
      <c r="B163" s="12"/>
      <c r="C163" s="103"/>
      <c r="D163" s="104" t="s">
        <v>128</v>
      </c>
      <c r="E163" s="45"/>
      <c r="F163" s="45"/>
      <c r="G163" s="45"/>
      <c r="H163" s="35"/>
      <c r="I163" s="103"/>
      <c r="J163" s="14"/>
      <c r="K163" s="14"/>
      <c r="L163" s="14"/>
      <c r="M163" s="14"/>
      <c r="N163" s="14"/>
      <c r="O163" s="14"/>
      <c r="P163" s="27"/>
      <c r="Q163" s="9"/>
      <c r="S163" s="3"/>
      <c r="T163" s="3"/>
      <c r="U163" s="3"/>
      <c r="V163" s="3"/>
      <c r="W163" s="3"/>
      <c r="X163" s="3">
        <v>20</v>
      </c>
      <c r="Y163" s="2" t="s">
        <v>127</v>
      </c>
      <c r="Z163" s="3">
        <v>20</v>
      </c>
      <c r="AA163" s="3"/>
      <c r="AB163" s="3">
        <v>20</v>
      </c>
      <c r="AC163" s="3">
        <v>20</v>
      </c>
      <c r="AD163" s="2" t="s">
        <v>127</v>
      </c>
      <c r="AE163" s="3"/>
      <c r="AF163" s="3"/>
    </row>
    <row r="164" spans="1:32" ht="12.75" hidden="1">
      <c r="A164" s="8"/>
      <c r="B164" s="12"/>
      <c r="C164" s="103"/>
      <c r="D164" s="104" t="s">
        <v>126</v>
      </c>
      <c r="E164" s="45"/>
      <c r="F164" s="45"/>
      <c r="G164" s="45"/>
      <c r="H164" s="35"/>
      <c r="I164" s="103"/>
      <c r="J164" s="14"/>
      <c r="K164" s="14"/>
      <c r="L164" s="14"/>
      <c r="M164" s="14"/>
      <c r="N164" s="14"/>
      <c r="O164" s="14"/>
      <c r="P164" s="27"/>
      <c r="Q164" s="9"/>
      <c r="S164" s="3"/>
      <c r="T164" s="3"/>
      <c r="U164" s="3"/>
      <c r="V164" s="3"/>
      <c r="W164" s="3"/>
      <c r="X164" s="3">
        <v>21</v>
      </c>
      <c r="Y164" s="2" t="s">
        <v>125</v>
      </c>
      <c r="Z164" s="3">
        <v>21</v>
      </c>
      <c r="AA164" s="3"/>
      <c r="AB164" s="3">
        <v>21</v>
      </c>
      <c r="AC164" s="3">
        <v>21</v>
      </c>
      <c r="AD164" s="2" t="s">
        <v>125</v>
      </c>
      <c r="AE164" s="3"/>
      <c r="AF164" s="3"/>
    </row>
    <row r="165" spans="1:32" ht="12.75" hidden="1">
      <c r="A165" s="8"/>
      <c r="B165" s="12"/>
      <c r="C165" s="103"/>
      <c r="D165" s="104" t="s">
        <v>124</v>
      </c>
      <c r="E165" s="45"/>
      <c r="F165" s="45"/>
      <c r="G165" s="45"/>
      <c r="H165" s="35"/>
      <c r="I165" s="103"/>
      <c r="J165" s="14"/>
      <c r="K165" s="14"/>
      <c r="L165" s="14"/>
      <c r="M165" s="14"/>
      <c r="N165" s="14"/>
      <c r="O165" s="14"/>
      <c r="P165" s="27"/>
      <c r="Q165" s="9"/>
      <c r="S165" s="3"/>
      <c r="T165" s="3"/>
      <c r="U165" s="3"/>
      <c r="V165" s="3"/>
      <c r="W165" s="3"/>
      <c r="X165" s="3">
        <v>22</v>
      </c>
      <c r="Y165" s="2" t="s">
        <v>123</v>
      </c>
      <c r="Z165" s="3">
        <v>22</v>
      </c>
      <c r="AA165" s="3"/>
      <c r="AB165" s="3">
        <v>22</v>
      </c>
      <c r="AC165" s="3">
        <v>22</v>
      </c>
      <c r="AD165" s="2" t="s">
        <v>123</v>
      </c>
      <c r="AE165" s="3"/>
      <c r="AF165" s="3"/>
    </row>
    <row r="166" spans="1:32" ht="12.75" hidden="1">
      <c r="A166" s="8"/>
      <c r="B166" s="12"/>
      <c r="C166" s="103"/>
      <c r="D166" s="104" t="s">
        <v>122</v>
      </c>
      <c r="E166" s="45"/>
      <c r="F166" s="45"/>
      <c r="G166" s="45"/>
      <c r="H166" s="35"/>
      <c r="I166" s="103"/>
      <c r="J166" s="14"/>
      <c r="K166" s="14"/>
      <c r="L166" s="14"/>
      <c r="M166" s="14"/>
      <c r="N166" s="14"/>
      <c r="O166" s="14"/>
      <c r="P166" s="27"/>
      <c r="Q166" s="9"/>
      <c r="S166" s="3"/>
      <c r="T166" s="3"/>
      <c r="U166" s="3"/>
      <c r="V166" s="3"/>
      <c r="W166" s="3"/>
      <c r="X166" s="3">
        <v>23</v>
      </c>
      <c r="Y166" s="2" t="s">
        <v>121</v>
      </c>
      <c r="Z166" s="3">
        <v>23</v>
      </c>
      <c r="AA166" s="3"/>
      <c r="AB166" s="3">
        <v>23</v>
      </c>
      <c r="AC166" s="3">
        <v>23</v>
      </c>
      <c r="AD166" s="2" t="s">
        <v>121</v>
      </c>
      <c r="AE166" s="3"/>
      <c r="AF166" s="3"/>
    </row>
    <row r="167" spans="1:32" ht="12.75" hidden="1">
      <c r="A167" s="8"/>
      <c r="B167" s="12"/>
      <c r="C167" s="103"/>
      <c r="D167" s="104" t="s">
        <v>120</v>
      </c>
      <c r="E167" s="45"/>
      <c r="F167" s="45"/>
      <c r="G167" s="45"/>
      <c r="H167" s="35"/>
      <c r="I167" s="103"/>
      <c r="J167" s="14"/>
      <c r="K167" s="14"/>
      <c r="L167" s="14"/>
      <c r="M167" s="14"/>
      <c r="N167" s="14"/>
      <c r="O167" s="14"/>
      <c r="P167" s="27"/>
      <c r="Q167" s="9"/>
      <c r="S167" s="3"/>
      <c r="T167" s="3"/>
      <c r="U167" s="3"/>
      <c r="V167" s="3"/>
      <c r="W167" s="3"/>
      <c r="X167" s="3">
        <v>24</v>
      </c>
      <c r="Y167" s="2" t="s">
        <v>119</v>
      </c>
      <c r="Z167" s="3">
        <v>24</v>
      </c>
      <c r="AA167" s="3"/>
      <c r="AB167" s="3">
        <v>24</v>
      </c>
      <c r="AC167" s="3">
        <v>24</v>
      </c>
      <c r="AD167" s="2" t="s">
        <v>119</v>
      </c>
      <c r="AE167" s="3"/>
      <c r="AF167" s="3"/>
    </row>
    <row r="168" spans="1:32" ht="12.75" hidden="1">
      <c r="A168" s="8"/>
      <c r="B168" s="12"/>
      <c r="C168" s="103"/>
      <c r="D168" s="104" t="s">
        <v>118</v>
      </c>
      <c r="E168" s="45"/>
      <c r="F168" s="45"/>
      <c r="G168" s="45"/>
      <c r="H168" s="35"/>
      <c r="I168" s="103"/>
      <c r="J168" s="14"/>
      <c r="K168" s="14"/>
      <c r="L168" s="14"/>
      <c r="M168" s="14"/>
      <c r="N168" s="14"/>
      <c r="O168" s="14"/>
      <c r="P168" s="27"/>
      <c r="Q168" s="9"/>
      <c r="S168" s="3"/>
      <c r="T168" s="3"/>
      <c r="U168" s="3"/>
      <c r="V168" s="3"/>
      <c r="W168" s="3"/>
      <c r="X168" s="3">
        <v>25</v>
      </c>
      <c r="Y168" s="2" t="s">
        <v>117</v>
      </c>
      <c r="Z168" s="3">
        <v>25</v>
      </c>
      <c r="AA168" s="3"/>
      <c r="AB168" s="3">
        <v>25</v>
      </c>
      <c r="AC168" s="3">
        <v>25</v>
      </c>
      <c r="AD168" s="2" t="s">
        <v>117</v>
      </c>
      <c r="AE168" s="3"/>
      <c r="AF168" s="3"/>
    </row>
    <row r="169" spans="1:32" ht="12.75" hidden="1">
      <c r="A169" s="8"/>
      <c r="B169" s="12"/>
      <c r="C169" s="103"/>
      <c r="D169" s="104" t="s">
        <v>116</v>
      </c>
      <c r="E169" s="45"/>
      <c r="F169" s="45"/>
      <c r="G169" s="45"/>
      <c r="H169" s="35"/>
      <c r="I169" s="103"/>
      <c r="J169" s="14"/>
      <c r="K169" s="14"/>
      <c r="L169" s="14"/>
      <c r="M169" s="14"/>
      <c r="N169" s="14"/>
      <c r="O169" s="14"/>
      <c r="P169" s="27"/>
      <c r="Q169" s="9"/>
      <c r="S169" s="3"/>
      <c r="T169" s="3"/>
      <c r="U169" s="3"/>
      <c r="V169" s="3"/>
      <c r="W169" s="3"/>
      <c r="X169" s="3">
        <v>26</v>
      </c>
      <c r="Y169" s="2" t="s">
        <v>115</v>
      </c>
      <c r="Z169" s="3">
        <v>26</v>
      </c>
      <c r="AA169" s="3"/>
      <c r="AB169" s="3">
        <v>26</v>
      </c>
      <c r="AC169" s="3">
        <v>26</v>
      </c>
      <c r="AD169" s="2" t="s">
        <v>115</v>
      </c>
      <c r="AE169" s="3"/>
      <c r="AF169" s="3"/>
    </row>
    <row r="170" spans="1:32" ht="12.75" hidden="1">
      <c r="A170" s="8"/>
      <c r="B170" s="12"/>
      <c r="C170" s="103"/>
      <c r="D170" s="104" t="s">
        <v>114</v>
      </c>
      <c r="E170" s="45"/>
      <c r="F170" s="45"/>
      <c r="G170" s="45"/>
      <c r="H170" s="35"/>
      <c r="I170" s="103"/>
      <c r="J170" s="14"/>
      <c r="K170" s="14"/>
      <c r="L170" s="14"/>
      <c r="M170" s="14"/>
      <c r="N170" s="14"/>
      <c r="O170" s="14"/>
      <c r="P170" s="27"/>
      <c r="Q170" s="9"/>
      <c r="S170" s="3"/>
      <c r="T170" s="3"/>
      <c r="U170" s="3"/>
      <c r="V170" s="3"/>
      <c r="W170" s="3"/>
      <c r="X170" s="3">
        <v>27</v>
      </c>
      <c r="Y170" s="2" t="s">
        <v>113</v>
      </c>
      <c r="Z170" s="3">
        <v>27</v>
      </c>
      <c r="AA170" s="3"/>
      <c r="AB170" s="3">
        <v>27</v>
      </c>
      <c r="AC170" s="3">
        <v>27</v>
      </c>
      <c r="AD170" s="2" t="s">
        <v>113</v>
      </c>
      <c r="AE170" s="3"/>
      <c r="AF170" s="3"/>
    </row>
    <row r="171" spans="1:32" ht="12.75" hidden="1">
      <c r="A171" s="8"/>
      <c r="B171" s="12"/>
      <c r="C171" s="103"/>
      <c r="D171" s="104" t="s">
        <v>112</v>
      </c>
      <c r="E171" s="45"/>
      <c r="F171" s="45"/>
      <c r="G171" s="45"/>
      <c r="H171" s="35"/>
      <c r="I171" s="103"/>
      <c r="J171" s="14"/>
      <c r="K171" s="14"/>
      <c r="L171" s="14"/>
      <c r="M171" s="14"/>
      <c r="N171" s="14"/>
      <c r="O171" s="14"/>
      <c r="P171" s="27"/>
      <c r="Q171" s="9"/>
      <c r="S171" s="3"/>
      <c r="T171" s="3"/>
      <c r="U171" s="3"/>
      <c r="V171" s="3"/>
      <c r="W171" s="3"/>
      <c r="X171" s="3">
        <v>28</v>
      </c>
      <c r="Y171" s="2" t="s">
        <v>111</v>
      </c>
      <c r="Z171" s="3">
        <v>28</v>
      </c>
      <c r="AA171" s="3"/>
      <c r="AB171" s="3">
        <v>28</v>
      </c>
      <c r="AC171" s="3">
        <v>28</v>
      </c>
      <c r="AD171" s="2" t="s">
        <v>111</v>
      </c>
      <c r="AE171" s="3"/>
      <c r="AF171" s="3"/>
    </row>
    <row r="172" spans="1:32" ht="12.75" hidden="1">
      <c r="A172" s="8"/>
      <c r="B172" s="12"/>
      <c r="C172" s="103"/>
      <c r="D172" s="104" t="s">
        <v>110</v>
      </c>
      <c r="E172" s="45"/>
      <c r="F172" s="45"/>
      <c r="G172" s="45"/>
      <c r="H172" s="35"/>
      <c r="I172" s="103"/>
      <c r="J172" s="14"/>
      <c r="K172" s="14"/>
      <c r="L172" s="14"/>
      <c r="M172" s="14"/>
      <c r="N172" s="14"/>
      <c r="O172" s="14"/>
      <c r="P172" s="27"/>
      <c r="Q172" s="9"/>
      <c r="S172" s="3"/>
      <c r="T172" s="3"/>
      <c r="U172" s="3"/>
      <c r="V172" s="3"/>
      <c r="W172" s="3"/>
      <c r="X172" s="3">
        <v>29</v>
      </c>
      <c r="Y172" s="2" t="s">
        <v>109</v>
      </c>
      <c r="Z172" s="3">
        <v>29</v>
      </c>
      <c r="AA172" s="3"/>
      <c r="AB172" s="3">
        <v>29</v>
      </c>
      <c r="AC172" s="3">
        <v>29</v>
      </c>
      <c r="AD172" s="2" t="s">
        <v>109</v>
      </c>
      <c r="AE172" s="3"/>
      <c r="AF172" s="3"/>
    </row>
    <row r="173" spans="1:32" ht="12.75" hidden="1">
      <c r="A173" s="8"/>
      <c r="B173" s="12"/>
      <c r="C173" s="103"/>
      <c r="D173" s="104" t="s">
        <v>108</v>
      </c>
      <c r="E173" s="45"/>
      <c r="F173" s="45"/>
      <c r="G173" s="45"/>
      <c r="H173" s="35"/>
      <c r="I173" s="103"/>
      <c r="J173" s="14"/>
      <c r="K173" s="14"/>
      <c r="L173" s="14"/>
      <c r="M173" s="14"/>
      <c r="N173" s="14"/>
      <c r="O173" s="14"/>
      <c r="P173" s="27"/>
      <c r="Q173" s="9"/>
      <c r="S173" s="3"/>
      <c r="T173" s="3"/>
      <c r="U173" s="3"/>
      <c r="V173" s="3"/>
      <c r="W173" s="3"/>
      <c r="X173" s="3">
        <v>30</v>
      </c>
      <c r="Y173" s="2" t="s">
        <v>107</v>
      </c>
      <c r="Z173" s="3">
        <v>30</v>
      </c>
      <c r="AA173" s="3"/>
      <c r="AB173" s="3">
        <v>30</v>
      </c>
      <c r="AC173" s="3">
        <v>30</v>
      </c>
      <c r="AD173" s="2" t="s">
        <v>107</v>
      </c>
      <c r="AE173" s="3"/>
      <c r="AF173" s="3"/>
    </row>
    <row r="174" spans="1:32" ht="12.75" hidden="1">
      <c r="A174" s="8"/>
      <c r="B174" s="12"/>
      <c r="C174" s="103"/>
      <c r="D174" s="104" t="s">
        <v>106</v>
      </c>
      <c r="E174" s="45"/>
      <c r="F174" s="45"/>
      <c r="G174" s="45"/>
      <c r="H174" s="35"/>
      <c r="I174" s="103"/>
      <c r="J174" s="14"/>
      <c r="K174" s="14"/>
      <c r="L174" s="14"/>
      <c r="M174" s="14"/>
      <c r="N174" s="14"/>
      <c r="O174" s="14"/>
      <c r="P174" s="27"/>
      <c r="Q174" s="9"/>
      <c r="S174" s="3"/>
      <c r="T174" s="3"/>
      <c r="U174" s="3"/>
      <c r="V174" s="3"/>
      <c r="W174" s="3"/>
      <c r="X174" s="3">
        <v>31</v>
      </c>
      <c r="Y174" s="2" t="s">
        <v>105</v>
      </c>
      <c r="Z174" s="3">
        <v>31</v>
      </c>
      <c r="AA174" s="3"/>
      <c r="AB174" s="3">
        <v>31</v>
      </c>
      <c r="AC174" s="3">
        <v>31</v>
      </c>
      <c r="AD174" s="2" t="s">
        <v>105</v>
      </c>
      <c r="AE174" s="3"/>
      <c r="AF174" s="3"/>
    </row>
    <row r="175" spans="1:32" ht="12.75" hidden="1">
      <c r="A175" s="8"/>
      <c r="B175" s="12"/>
      <c r="C175" s="103"/>
      <c r="D175" s="104" t="s">
        <v>104</v>
      </c>
      <c r="E175" s="45"/>
      <c r="F175" s="45"/>
      <c r="G175" s="45"/>
      <c r="H175" s="35"/>
      <c r="I175" s="103"/>
      <c r="J175" s="14"/>
      <c r="K175" s="14"/>
      <c r="L175" s="14"/>
      <c r="M175" s="14"/>
      <c r="N175" s="14"/>
      <c r="O175" s="14"/>
      <c r="P175" s="27"/>
      <c r="Q175" s="9"/>
      <c r="S175" s="3"/>
      <c r="T175" s="3"/>
      <c r="U175" s="3"/>
      <c r="V175" s="3"/>
      <c r="W175" s="3"/>
      <c r="X175" s="3">
        <v>32</v>
      </c>
      <c r="Y175" s="2" t="s">
        <v>103</v>
      </c>
      <c r="Z175" s="3">
        <v>32</v>
      </c>
      <c r="AA175" s="3"/>
      <c r="AB175" s="3">
        <v>32</v>
      </c>
      <c r="AC175" s="3">
        <v>32</v>
      </c>
      <c r="AD175" s="2" t="s">
        <v>103</v>
      </c>
      <c r="AE175" s="3"/>
      <c r="AF175" s="3"/>
    </row>
    <row r="176" spans="1:32" ht="12.75" hidden="1">
      <c r="A176" s="8"/>
      <c r="B176" s="12"/>
      <c r="C176" s="103"/>
      <c r="D176" s="104" t="s">
        <v>102</v>
      </c>
      <c r="E176" s="45"/>
      <c r="F176" s="45"/>
      <c r="G176" s="45"/>
      <c r="H176" s="35"/>
      <c r="I176" s="103"/>
      <c r="J176" s="14"/>
      <c r="K176" s="14"/>
      <c r="L176" s="14"/>
      <c r="M176" s="14"/>
      <c r="N176" s="14"/>
      <c r="O176" s="14"/>
      <c r="P176" s="27"/>
      <c r="Q176" s="9"/>
      <c r="S176" s="3"/>
      <c r="T176" s="3"/>
      <c r="U176" s="3"/>
      <c r="V176" s="3"/>
      <c r="W176" s="3"/>
      <c r="X176" s="3">
        <v>33</v>
      </c>
      <c r="Y176" s="2" t="s">
        <v>101</v>
      </c>
      <c r="Z176" s="3">
        <v>33</v>
      </c>
      <c r="AA176" s="3"/>
      <c r="AB176" s="3">
        <v>33</v>
      </c>
      <c r="AC176" s="3">
        <v>33</v>
      </c>
      <c r="AD176" s="2" t="s">
        <v>101</v>
      </c>
      <c r="AE176" s="3"/>
      <c r="AF176" s="3"/>
    </row>
    <row r="177" spans="1:32" ht="12.75" hidden="1">
      <c r="A177" s="8"/>
      <c r="B177" s="12"/>
      <c r="C177" s="103"/>
      <c r="D177" s="104" t="s">
        <v>100</v>
      </c>
      <c r="E177" s="45"/>
      <c r="F177" s="45"/>
      <c r="G177" s="45"/>
      <c r="H177" s="35"/>
      <c r="I177" s="103"/>
      <c r="J177" s="14"/>
      <c r="K177" s="14"/>
      <c r="L177" s="14"/>
      <c r="M177" s="14"/>
      <c r="N177" s="14"/>
      <c r="O177" s="14"/>
      <c r="P177" s="27"/>
      <c r="Q177" s="9"/>
      <c r="S177" s="3"/>
      <c r="T177" s="3"/>
      <c r="U177" s="3"/>
      <c r="V177" s="3"/>
      <c r="W177" s="3"/>
      <c r="X177" s="3">
        <v>34</v>
      </c>
      <c r="Y177" s="2" t="s">
        <v>99</v>
      </c>
      <c r="Z177" s="3">
        <v>34</v>
      </c>
      <c r="AA177" s="3"/>
      <c r="AB177" s="3">
        <v>34</v>
      </c>
      <c r="AC177" s="3">
        <v>34</v>
      </c>
      <c r="AD177" s="2" t="s">
        <v>99</v>
      </c>
      <c r="AE177" s="3"/>
      <c r="AF177" s="3"/>
    </row>
    <row r="178" spans="1:32" ht="12.75" hidden="1">
      <c r="A178" s="8"/>
      <c r="B178" s="12"/>
      <c r="C178" s="103"/>
      <c r="D178" s="104" t="s">
        <v>98</v>
      </c>
      <c r="E178" s="45"/>
      <c r="F178" s="45"/>
      <c r="G178" s="45"/>
      <c r="H178" s="35"/>
      <c r="I178" s="103"/>
      <c r="J178" s="14"/>
      <c r="K178" s="14"/>
      <c r="L178" s="14"/>
      <c r="M178" s="14"/>
      <c r="N178" s="14"/>
      <c r="O178" s="14"/>
      <c r="P178" s="27"/>
      <c r="Q178" s="9"/>
      <c r="S178" s="3"/>
      <c r="T178" s="3"/>
      <c r="U178" s="3"/>
      <c r="V178" s="3"/>
      <c r="W178" s="3"/>
      <c r="X178" s="3">
        <v>35</v>
      </c>
      <c r="Y178" s="2" t="s">
        <v>97</v>
      </c>
      <c r="Z178" s="3">
        <v>35</v>
      </c>
      <c r="AA178" s="3"/>
      <c r="AB178" s="3">
        <v>35</v>
      </c>
      <c r="AC178" s="3">
        <v>35</v>
      </c>
      <c r="AD178" s="2" t="s">
        <v>97</v>
      </c>
      <c r="AE178" s="3"/>
      <c r="AF178" s="3"/>
    </row>
    <row r="179" spans="1:32" ht="12.75" hidden="1">
      <c r="A179" s="8"/>
      <c r="B179" s="12"/>
      <c r="C179" s="103"/>
      <c r="D179" s="104" t="s">
        <v>96</v>
      </c>
      <c r="E179" s="45"/>
      <c r="F179" s="45"/>
      <c r="G179" s="45"/>
      <c r="H179" s="35"/>
      <c r="I179" s="103"/>
      <c r="J179" s="14"/>
      <c r="K179" s="14"/>
      <c r="L179" s="14"/>
      <c r="M179" s="14"/>
      <c r="N179" s="14"/>
      <c r="O179" s="14"/>
      <c r="P179" s="27"/>
      <c r="Q179" s="9"/>
      <c r="S179" s="3"/>
      <c r="T179" s="3"/>
      <c r="U179" s="3"/>
      <c r="V179" s="3"/>
      <c r="W179" s="3"/>
      <c r="X179" s="3">
        <v>36</v>
      </c>
      <c r="Y179" s="2" t="s">
        <v>95</v>
      </c>
      <c r="Z179" s="3">
        <v>36</v>
      </c>
      <c r="AA179" s="3"/>
      <c r="AB179" s="3">
        <v>36</v>
      </c>
      <c r="AC179" s="3">
        <v>36</v>
      </c>
      <c r="AD179" s="2" t="s">
        <v>95</v>
      </c>
      <c r="AE179" s="3"/>
      <c r="AF179" s="3"/>
    </row>
    <row r="180" spans="1:32" ht="12.75" hidden="1">
      <c r="A180" s="8"/>
      <c r="B180" s="12"/>
      <c r="C180" s="103"/>
      <c r="D180" s="104" t="s">
        <v>94</v>
      </c>
      <c r="E180" s="45"/>
      <c r="F180" s="45"/>
      <c r="G180" s="45"/>
      <c r="H180" s="35"/>
      <c r="I180" s="103"/>
      <c r="J180" s="14"/>
      <c r="K180" s="14"/>
      <c r="L180" s="14"/>
      <c r="M180" s="14"/>
      <c r="N180" s="14"/>
      <c r="O180" s="14"/>
      <c r="P180" s="27"/>
      <c r="Q180" s="9"/>
      <c r="S180" s="3"/>
      <c r="T180" s="3"/>
      <c r="U180" s="3"/>
      <c r="V180" s="3"/>
      <c r="W180" s="3"/>
      <c r="X180" s="3">
        <v>37</v>
      </c>
      <c r="Y180" s="2" t="s">
        <v>93</v>
      </c>
      <c r="Z180" s="3">
        <v>37</v>
      </c>
      <c r="AA180" s="3"/>
      <c r="AB180" s="3">
        <v>37</v>
      </c>
      <c r="AC180" s="3">
        <v>37</v>
      </c>
      <c r="AD180" s="2" t="s">
        <v>93</v>
      </c>
      <c r="AE180" s="3"/>
      <c r="AF180" s="3"/>
    </row>
    <row r="181" spans="1:32" ht="12.75" hidden="1">
      <c r="A181" s="8"/>
      <c r="B181" s="12"/>
      <c r="C181" s="103"/>
      <c r="D181" s="105" t="s">
        <v>92</v>
      </c>
      <c r="E181" s="45"/>
      <c r="F181" s="45"/>
      <c r="G181" s="45"/>
      <c r="H181" s="35"/>
      <c r="I181" s="103"/>
      <c r="J181" s="14"/>
      <c r="K181" s="14"/>
      <c r="L181" s="14"/>
      <c r="M181" s="14"/>
      <c r="N181" s="14"/>
      <c r="O181" s="14"/>
      <c r="P181" s="27"/>
      <c r="Q181" s="9"/>
      <c r="S181" s="3"/>
      <c r="T181" s="3"/>
      <c r="U181" s="3"/>
      <c r="V181" s="3"/>
      <c r="W181" s="3"/>
      <c r="X181" s="3">
        <v>38</v>
      </c>
      <c r="Y181" s="2" t="s">
        <v>91</v>
      </c>
      <c r="Z181" s="3">
        <v>38</v>
      </c>
      <c r="AA181" s="3"/>
      <c r="AB181" s="3">
        <v>38</v>
      </c>
      <c r="AC181" s="3">
        <v>38</v>
      </c>
      <c r="AD181" s="2" t="s">
        <v>91</v>
      </c>
      <c r="AE181" s="3"/>
      <c r="AF181" s="3"/>
    </row>
    <row r="182" spans="1:32" ht="12.75" hidden="1">
      <c r="A182" s="8"/>
      <c r="B182" s="12"/>
      <c r="C182" s="103"/>
      <c r="D182" s="104" t="s">
        <v>90</v>
      </c>
      <c r="E182" s="45"/>
      <c r="F182" s="45"/>
      <c r="G182" s="45"/>
      <c r="H182" s="35"/>
      <c r="I182" s="103"/>
      <c r="J182" s="14"/>
      <c r="K182" s="14"/>
      <c r="L182" s="14"/>
      <c r="M182" s="14"/>
      <c r="N182" s="14"/>
      <c r="O182" s="14"/>
      <c r="P182" s="27"/>
      <c r="Q182" s="9"/>
      <c r="S182" s="3"/>
      <c r="T182" s="3"/>
      <c r="U182" s="3"/>
      <c r="V182" s="3"/>
      <c r="W182" s="3"/>
      <c r="X182" s="3">
        <v>39</v>
      </c>
      <c r="Y182" s="2" t="s">
        <v>89</v>
      </c>
      <c r="Z182" s="3">
        <v>39</v>
      </c>
      <c r="AA182" s="3"/>
      <c r="AB182" s="3">
        <v>39</v>
      </c>
      <c r="AC182" s="3">
        <v>39</v>
      </c>
      <c r="AD182" s="2" t="s">
        <v>89</v>
      </c>
      <c r="AE182" s="3"/>
      <c r="AF182" s="3"/>
    </row>
    <row r="183" spans="1:32" ht="3" customHeight="1">
      <c r="A183" s="8"/>
      <c r="B183" s="12"/>
      <c r="C183" s="101"/>
      <c r="D183" s="101"/>
      <c r="E183" s="101"/>
      <c r="F183" s="101"/>
      <c r="G183" s="101"/>
      <c r="H183" s="101"/>
      <c r="I183" s="102"/>
      <c r="J183" s="102"/>
      <c r="K183" s="101"/>
      <c r="L183" s="101"/>
      <c r="M183" s="101"/>
      <c r="N183" s="101"/>
      <c r="O183" s="101"/>
      <c r="P183" s="10"/>
      <c r="Q183" s="9"/>
      <c r="S183" s="3"/>
      <c r="T183" s="3"/>
      <c r="U183" s="3"/>
      <c r="V183" s="3"/>
      <c r="W183" s="3"/>
      <c r="X183" s="3">
        <v>40</v>
      </c>
      <c r="Y183" s="2" t="s">
        <v>88</v>
      </c>
      <c r="Z183" s="3">
        <v>40</v>
      </c>
      <c r="AA183" s="3"/>
      <c r="AB183" s="3">
        <v>40</v>
      </c>
      <c r="AC183" s="3">
        <v>40</v>
      </c>
      <c r="AD183" s="2" t="s">
        <v>88</v>
      </c>
      <c r="AE183" s="3"/>
      <c r="AF183" s="3"/>
    </row>
    <row r="184" spans="1:32" ht="27.75" customHeight="1">
      <c r="A184" s="8"/>
      <c r="B184" s="12"/>
      <c r="C184" s="100" t="s">
        <v>87</v>
      </c>
      <c r="D184" s="99" t="s">
        <v>79</v>
      </c>
      <c r="E184" s="98" t="s">
        <v>86</v>
      </c>
      <c r="F184" s="97"/>
      <c r="G184" s="96"/>
      <c r="H184" s="95"/>
      <c r="I184" s="93" t="s">
        <v>85</v>
      </c>
      <c r="J184" s="94"/>
      <c r="K184" s="92"/>
      <c r="L184" s="93" t="s">
        <v>84</v>
      </c>
      <c r="M184" s="92"/>
      <c r="N184" s="91" t="s">
        <v>83</v>
      </c>
      <c r="O184" s="90"/>
      <c r="P184" s="75"/>
      <c r="Q184" s="9"/>
      <c r="S184" s="3"/>
      <c r="T184" s="3"/>
      <c r="U184" s="3"/>
      <c r="V184" s="3"/>
      <c r="W184" s="3"/>
      <c r="X184" s="3">
        <v>41</v>
      </c>
      <c r="Y184" s="2" t="s">
        <v>82</v>
      </c>
      <c r="Z184" s="3">
        <v>41</v>
      </c>
      <c r="AA184" s="3"/>
      <c r="AB184" s="3">
        <v>41</v>
      </c>
      <c r="AC184" s="3">
        <v>41</v>
      </c>
      <c r="AD184" s="2" t="s">
        <v>82</v>
      </c>
      <c r="AE184" s="3"/>
      <c r="AF184" s="3"/>
    </row>
    <row r="185" spans="1:32" ht="12.75" hidden="1">
      <c r="A185" s="8"/>
      <c r="B185" s="12"/>
      <c r="C185" s="84"/>
      <c r="D185" s="84" t="s">
        <v>81</v>
      </c>
      <c r="E185" s="89"/>
      <c r="F185" s="88"/>
      <c r="G185" s="87"/>
      <c r="H185" s="87"/>
      <c r="I185" s="85"/>
      <c r="J185" s="86"/>
      <c r="K185" s="85"/>
      <c r="L185" s="84"/>
      <c r="M185" s="84"/>
      <c r="N185" s="83"/>
      <c r="O185" s="83"/>
      <c r="P185" s="75"/>
      <c r="Q185" s="9"/>
      <c r="S185" s="3"/>
      <c r="T185" s="3"/>
      <c r="U185" s="3"/>
      <c r="V185" s="3"/>
      <c r="W185" s="3"/>
      <c r="X185" s="3">
        <v>42</v>
      </c>
      <c r="Y185" s="2" t="s">
        <v>80</v>
      </c>
      <c r="Z185" s="3">
        <v>42</v>
      </c>
      <c r="AA185" s="3"/>
      <c r="AB185" s="3">
        <v>42</v>
      </c>
      <c r="AC185" s="3">
        <v>42</v>
      </c>
      <c r="AD185" s="2" t="s">
        <v>80</v>
      </c>
      <c r="AE185" s="3"/>
      <c r="AF185" s="3"/>
    </row>
    <row r="186" spans="1:32" ht="12.75" hidden="1">
      <c r="A186" s="8"/>
      <c r="B186" s="12"/>
      <c r="C186" s="84"/>
      <c r="D186" s="84" t="s">
        <v>79</v>
      </c>
      <c r="E186" s="89"/>
      <c r="F186" s="88"/>
      <c r="G186" s="87"/>
      <c r="H186" s="87"/>
      <c r="I186" s="85"/>
      <c r="J186" s="86"/>
      <c r="K186" s="85"/>
      <c r="L186" s="84"/>
      <c r="M186" s="84"/>
      <c r="N186" s="83"/>
      <c r="O186" s="83"/>
      <c r="P186" s="75"/>
      <c r="Q186" s="9"/>
      <c r="S186" s="3"/>
      <c r="T186" s="3"/>
      <c r="U186" s="3"/>
      <c r="V186" s="3"/>
      <c r="W186" s="3"/>
      <c r="X186" s="3">
        <v>43</v>
      </c>
      <c r="Y186" s="2" t="s">
        <v>78</v>
      </c>
      <c r="Z186" s="3">
        <v>43</v>
      </c>
      <c r="AA186" s="3"/>
      <c r="AB186" s="3">
        <v>43</v>
      </c>
      <c r="AC186" s="3">
        <v>43</v>
      </c>
      <c r="AD186" s="2" t="s">
        <v>78</v>
      </c>
      <c r="AE186" s="3"/>
      <c r="AF186" s="3"/>
    </row>
    <row r="187" spans="1:32" ht="12.75" hidden="1">
      <c r="A187" s="8"/>
      <c r="B187" s="12"/>
      <c r="C187" s="84"/>
      <c r="D187" s="84" t="s">
        <v>77</v>
      </c>
      <c r="E187" s="89"/>
      <c r="F187" s="88"/>
      <c r="G187" s="87"/>
      <c r="H187" s="87"/>
      <c r="I187" s="85"/>
      <c r="J187" s="86"/>
      <c r="K187" s="85"/>
      <c r="L187" s="84"/>
      <c r="M187" s="84"/>
      <c r="N187" s="83"/>
      <c r="O187" s="83"/>
      <c r="P187" s="75"/>
      <c r="Q187" s="9"/>
      <c r="S187" s="3"/>
      <c r="T187" s="3"/>
      <c r="U187" s="3"/>
      <c r="V187" s="3"/>
      <c r="W187" s="3"/>
      <c r="X187" s="3">
        <v>44</v>
      </c>
      <c r="Y187" s="2" t="s">
        <v>76</v>
      </c>
      <c r="Z187" s="3">
        <v>44</v>
      </c>
      <c r="AA187" s="3"/>
      <c r="AB187" s="3">
        <v>44</v>
      </c>
      <c r="AC187" s="3">
        <v>44</v>
      </c>
      <c r="AD187" s="2" t="s">
        <v>76</v>
      </c>
      <c r="AE187" s="3"/>
      <c r="AF187" s="3"/>
    </row>
    <row r="188" spans="1:32" ht="15" customHeight="1">
      <c r="A188" s="8"/>
      <c r="B188" s="12"/>
      <c r="C188" s="82" t="str">
        <f>IF(C82&lt;&gt;"",C82,"")</f>
        <v/>
      </c>
      <c r="D188" s="68" t="str">
        <f>IF(D82&lt;&gt;"",D82,"")</f>
        <v/>
      </c>
      <c r="E188" s="67" t="str">
        <f>IF(E82&lt;&gt;"",E82,"")</f>
        <v/>
      </c>
      <c r="F188" s="21" t="str">
        <f>IF(F82&lt;&gt;"",F82,"")</f>
        <v/>
      </c>
      <c r="G188" s="66" t="str">
        <f>IF(G82&lt;&gt;"",G82,"")</f>
        <v/>
      </c>
      <c r="H188" s="81"/>
      <c r="I188" s="80" t="str">
        <f>IF(I82&lt;&gt;"",I82,"")</f>
        <v/>
      </c>
      <c r="J188" s="79"/>
      <c r="K188" s="78"/>
      <c r="L188" s="77" t="str">
        <f>IF(J82&lt;&gt;"",J82,"")</f>
        <v/>
      </c>
      <c r="M188" s="76"/>
      <c r="N188" s="59"/>
      <c r="O188" s="58"/>
      <c r="P188" s="75"/>
      <c r="Q188" s="9"/>
      <c r="S188" s="3"/>
      <c r="T188" s="3"/>
      <c r="U188" s="3"/>
      <c r="V188" s="3"/>
      <c r="W188" s="3"/>
      <c r="X188" s="3">
        <v>45</v>
      </c>
      <c r="Y188" s="2" t="s">
        <v>75</v>
      </c>
      <c r="Z188" s="3">
        <v>45</v>
      </c>
      <c r="AA188" s="3"/>
      <c r="AB188" s="3">
        <v>45</v>
      </c>
      <c r="AC188" s="3">
        <v>45</v>
      </c>
      <c r="AD188" s="2" t="s">
        <v>75</v>
      </c>
      <c r="AE188" s="3"/>
      <c r="AF188" s="3"/>
    </row>
    <row r="189" spans="1:32" ht="15" customHeight="1">
      <c r="A189" s="8"/>
      <c r="B189" s="12"/>
      <c r="C189" s="69">
        <f>IF(C83&lt;&gt;"",C83,"")</f>
        <v>1</v>
      </c>
      <c r="D189" s="68" t="str">
        <f>IF(D83&lt;&gt;"",D83,"")</f>
        <v/>
      </c>
      <c r="E189" s="67" t="str">
        <f>IF(E83&lt;&gt;"",E83,"")</f>
        <v>PIN</v>
      </c>
      <c r="F189" s="21" t="str">
        <f>IF(F83&lt;&gt;"",F83,"")</f>
        <v/>
      </c>
      <c r="G189" s="66" t="str">
        <f>IF(G83&lt;&gt;"",G83,"")</f>
        <v/>
      </c>
      <c r="H189" s="65"/>
      <c r="I189" s="64">
        <f>IF(I83&lt;&gt;"",I83,"")</f>
        <v>9893</v>
      </c>
      <c r="J189" s="63"/>
      <c r="K189" s="62"/>
      <c r="L189" s="71">
        <f>IF(J83&lt;&gt;"",J83,"")</f>
        <v>1</v>
      </c>
      <c r="M189" s="62"/>
      <c r="N189" s="59"/>
      <c r="O189" s="58"/>
      <c r="P189" s="10"/>
      <c r="Q189" s="9"/>
      <c r="S189" s="3"/>
      <c r="T189" s="3"/>
      <c r="U189" s="3"/>
      <c r="V189" s="3"/>
      <c r="W189" s="3"/>
      <c r="X189" s="3">
        <v>46</v>
      </c>
      <c r="Y189" s="2" t="s">
        <v>74</v>
      </c>
      <c r="Z189" s="3">
        <v>46</v>
      </c>
      <c r="AA189" s="3"/>
      <c r="AB189" s="3">
        <v>46</v>
      </c>
      <c r="AC189" s="3">
        <v>46</v>
      </c>
      <c r="AD189" s="2" t="s">
        <v>74</v>
      </c>
      <c r="AE189" s="3"/>
      <c r="AF189" s="3"/>
    </row>
    <row r="190" spans="1:32" ht="15" customHeight="1">
      <c r="A190" s="8"/>
      <c r="B190" s="12"/>
      <c r="C190" s="69">
        <f>IF(C84&lt;&gt;"",C84,"")</f>
        <v>2</v>
      </c>
      <c r="D190" s="68" t="str">
        <f>IF(D84&lt;&gt;"",D84,"")</f>
        <v/>
      </c>
      <c r="E190" s="67" t="str">
        <f>IF(E84&lt;&gt;"",E84,"")</f>
        <v>DOGJ</v>
      </c>
      <c r="F190" s="21" t="str">
        <f>IF(F84&lt;&gt;"",F84,"")</f>
        <v/>
      </c>
      <c r="G190" s="66" t="str">
        <f>IF(G84&lt;&gt;"",G84,"")</f>
        <v/>
      </c>
      <c r="H190" s="65"/>
      <c r="I190" s="64">
        <f>IF(I84&lt;&gt;"",I84,"")</f>
        <v>9894</v>
      </c>
      <c r="J190" s="63"/>
      <c r="K190" s="62"/>
      <c r="L190" s="71">
        <f>IF(J84&lt;&gt;"",J84,"")</f>
        <v>2</v>
      </c>
      <c r="M190" s="62"/>
      <c r="N190" s="59"/>
      <c r="O190" s="58"/>
      <c r="P190" s="10"/>
      <c r="Q190" s="9"/>
      <c r="S190" s="3"/>
      <c r="T190" s="3"/>
      <c r="U190" s="3"/>
      <c r="V190" s="3"/>
      <c r="W190" s="3"/>
      <c r="X190" s="3">
        <v>47</v>
      </c>
      <c r="Y190" s="2" t="s">
        <v>73</v>
      </c>
      <c r="Z190" s="3">
        <v>47</v>
      </c>
      <c r="AA190" s="3"/>
      <c r="AB190" s="3">
        <v>47</v>
      </c>
      <c r="AC190" s="3">
        <v>47</v>
      </c>
      <c r="AD190" s="2" t="s">
        <v>73</v>
      </c>
      <c r="AE190" s="3"/>
      <c r="AF190" s="3"/>
    </row>
    <row r="191" spans="1:32" ht="15" customHeight="1">
      <c r="A191" s="8"/>
      <c r="B191" s="12"/>
      <c r="C191" s="69" t="str">
        <f>IF(C85&lt;&gt;"",C85,"")</f>
        <v/>
      </c>
      <c r="D191" s="68" t="str">
        <f>IF(D85&lt;&gt;"",D85,"")</f>
        <v/>
      </c>
      <c r="E191" s="67" t="str">
        <f>IF(E85&lt;&gt;"",E85,"")</f>
        <v/>
      </c>
      <c r="F191" s="21" t="str">
        <f>IF(F85&lt;&gt;"",F85,"")</f>
        <v/>
      </c>
      <c r="G191" s="66" t="str">
        <f>IF(G85&lt;&gt;"",G85,"")</f>
        <v/>
      </c>
      <c r="H191" s="65"/>
      <c r="I191" s="64" t="str">
        <f>IF(I85&lt;&gt;"",I85,"")</f>
        <v/>
      </c>
      <c r="J191" s="63"/>
      <c r="K191" s="62"/>
      <c r="L191" s="71" t="str">
        <f>IF(J85&lt;&gt;"",J85,"")</f>
        <v/>
      </c>
      <c r="M191" s="62"/>
      <c r="N191" s="59"/>
      <c r="O191" s="58"/>
      <c r="P191" s="10"/>
      <c r="Q191" s="9"/>
      <c r="S191" s="3"/>
      <c r="T191" s="3"/>
      <c r="U191" s="3"/>
      <c r="V191" s="3"/>
      <c r="W191" s="3"/>
      <c r="X191" s="3">
        <v>48</v>
      </c>
      <c r="Y191" s="2" t="s">
        <v>72</v>
      </c>
      <c r="Z191" s="3">
        <v>48</v>
      </c>
      <c r="AA191" s="3"/>
      <c r="AB191" s="3">
        <v>48</v>
      </c>
      <c r="AC191" s="3">
        <v>48</v>
      </c>
      <c r="AD191" s="2" t="s">
        <v>72</v>
      </c>
      <c r="AE191" s="3"/>
      <c r="AF191" s="3"/>
    </row>
    <row r="192" spans="1:32" ht="15" customHeight="1">
      <c r="A192" s="8"/>
      <c r="B192" s="12"/>
      <c r="C192" s="69" t="str">
        <f>IF(C86&lt;&gt;"",C86,"")</f>
        <v/>
      </c>
      <c r="D192" s="68" t="str">
        <f>IF(D86&lt;&gt;"",D86,"")</f>
        <v/>
      </c>
      <c r="E192" s="74" t="str">
        <f>IF(E86&lt;&gt;"",E86,"")</f>
        <v/>
      </c>
      <c r="F192" s="73" t="str">
        <f>IF(F86&lt;&gt;"",F86,"")</f>
        <v/>
      </c>
      <c r="G192" s="72" t="str">
        <f>IF(G86&lt;&gt;"",G86,"")</f>
        <v/>
      </c>
      <c r="H192" s="65"/>
      <c r="I192" s="64" t="str">
        <f>IF(I86&lt;&gt;"",I86,"")</f>
        <v/>
      </c>
      <c r="J192" s="63"/>
      <c r="K192" s="62"/>
      <c r="L192" s="71" t="str">
        <f>IF(J86&lt;&gt;"",J86,"")</f>
        <v/>
      </c>
      <c r="M192" s="62"/>
      <c r="N192" s="59"/>
      <c r="O192" s="58"/>
      <c r="P192" s="10"/>
      <c r="Q192" s="9"/>
      <c r="S192" s="3"/>
      <c r="T192" s="3"/>
      <c r="U192" s="3"/>
      <c r="V192" s="3"/>
      <c r="W192" s="3"/>
      <c r="X192" s="3">
        <v>49</v>
      </c>
      <c r="Y192" s="2" t="s">
        <v>71</v>
      </c>
      <c r="Z192" s="3">
        <v>49</v>
      </c>
      <c r="AA192" s="3"/>
      <c r="AB192" s="3">
        <v>49</v>
      </c>
      <c r="AC192" s="3">
        <v>49</v>
      </c>
      <c r="AD192" s="2" t="s">
        <v>71</v>
      </c>
      <c r="AE192" s="3"/>
      <c r="AF192" s="3"/>
    </row>
    <row r="193" spans="1:32" ht="15" customHeight="1">
      <c r="A193" s="8"/>
      <c r="B193" s="12"/>
      <c r="C193" s="69" t="str">
        <f>IF(C87&lt;&gt;"",C87,"")</f>
        <v/>
      </c>
      <c r="D193" s="68" t="str">
        <f>IF(D87&lt;&gt;"",D87,"")</f>
        <v/>
      </c>
      <c r="E193" s="67" t="str">
        <f>IF(E87&lt;&gt;"",E87,"")</f>
        <v/>
      </c>
      <c r="F193" s="21" t="str">
        <f>IF(F87&lt;&gt;"",F87,"")</f>
        <v/>
      </c>
      <c r="G193" s="66" t="str">
        <f>IF(G87&lt;&gt;"",G87,"")</f>
        <v/>
      </c>
      <c r="H193" s="65"/>
      <c r="I193" s="64" t="str">
        <f>IF(I87&lt;&gt;"",I87,"")</f>
        <v/>
      </c>
      <c r="J193" s="63"/>
      <c r="K193" s="62"/>
      <c r="L193" s="71" t="str">
        <f>IF(J87&lt;&gt;"",J87,"")</f>
        <v/>
      </c>
      <c r="M193" s="62"/>
      <c r="N193" s="59"/>
      <c r="O193" s="58"/>
      <c r="P193" s="10"/>
      <c r="Q193" s="9"/>
      <c r="S193" s="3"/>
      <c r="T193" s="3"/>
      <c r="U193" s="3"/>
      <c r="V193" s="3"/>
      <c r="W193" s="3"/>
      <c r="X193" s="3">
        <v>50</v>
      </c>
      <c r="Y193" s="2" t="s">
        <v>70</v>
      </c>
      <c r="Z193" s="3">
        <v>50</v>
      </c>
      <c r="AA193" s="3"/>
      <c r="AB193" s="3">
        <v>50</v>
      </c>
      <c r="AC193" s="3">
        <v>50</v>
      </c>
      <c r="AD193" s="2" t="s">
        <v>70</v>
      </c>
      <c r="AE193" s="3"/>
      <c r="AF193" s="3"/>
    </row>
    <row r="194" spans="1:32" ht="15" customHeight="1">
      <c r="A194" s="8"/>
      <c r="B194" s="12"/>
      <c r="C194" s="69" t="str">
        <f>IF(C88&lt;&gt;"",C88,"")</f>
        <v/>
      </c>
      <c r="D194" s="68" t="str">
        <f>IF(D88&lt;&gt;"",D88,"")</f>
        <v/>
      </c>
      <c r="E194" s="67" t="str">
        <f>IF(E88&lt;&gt;"",E88,"")</f>
        <v/>
      </c>
      <c r="F194" s="21" t="str">
        <f>IF(F88&lt;&gt;"",F88,"")</f>
        <v/>
      </c>
      <c r="G194" s="66" t="str">
        <f>IF(G88&lt;&gt;"",G88,"")</f>
        <v/>
      </c>
      <c r="H194" s="65"/>
      <c r="I194" s="64" t="str">
        <f>IF(I88&lt;&gt;"",I88,"")</f>
        <v/>
      </c>
      <c r="J194" s="63"/>
      <c r="K194" s="62"/>
      <c r="L194" s="71" t="str">
        <f>IF(J88&lt;&gt;"",J88,"")</f>
        <v/>
      </c>
      <c r="M194" s="62"/>
      <c r="N194" s="59"/>
      <c r="O194" s="58"/>
      <c r="P194" s="10"/>
      <c r="Q194" s="9"/>
      <c r="S194" s="3"/>
      <c r="T194" s="3"/>
      <c r="U194" s="3"/>
      <c r="V194" s="3"/>
      <c r="W194" s="3"/>
      <c r="X194" s="3">
        <v>51</v>
      </c>
      <c r="Y194" s="2" t="s">
        <v>69</v>
      </c>
      <c r="Z194" s="3">
        <v>51</v>
      </c>
      <c r="AA194" s="3"/>
      <c r="AB194" s="3">
        <v>51</v>
      </c>
      <c r="AC194" s="3">
        <v>51</v>
      </c>
      <c r="AD194" s="2" t="s">
        <v>69</v>
      </c>
      <c r="AE194" s="3"/>
      <c r="AF194" s="3"/>
    </row>
    <row r="195" spans="1:32" ht="15" customHeight="1">
      <c r="A195" s="8"/>
      <c r="B195" s="12"/>
      <c r="C195" s="69" t="str">
        <f>IF(C89&lt;&gt;"",C89,"")</f>
        <v/>
      </c>
      <c r="D195" s="68" t="str">
        <f>IF(D89&lt;&gt;"",D89,"")</f>
        <v/>
      </c>
      <c r="E195" s="67" t="str">
        <f>IF(E89&lt;&gt;"",E89,"")</f>
        <v/>
      </c>
      <c r="F195" s="21" t="str">
        <f>IF(F89&lt;&gt;"",F89,"")</f>
        <v/>
      </c>
      <c r="G195" s="66" t="str">
        <f>IF(G89&lt;&gt;"",G89,"")</f>
        <v/>
      </c>
      <c r="H195" s="65"/>
      <c r="I195" s="64" t="str">
        <f>IF(I89&lt;&gt;"",I89,"")</f>
        <v/>
      </c>
      <c r="J195" s="63"/>
      <c r="K195" s="62"/>
      <c r="L195" s="71" t="str">
        <f>IF(J89&lt;&gt;"",J89,"")</f>
        <v/>
      </c>
      <c r="M195" s="62"/>
      <c r="N195" s="59"/>
      <c r="O195" s="58"/>
      <c r="P195" s="10"/>
      <c r="Q195" s="9"/>
      <c r="S195" s="3"/>
      <c r="T195" s="3"/>
      <c r="U195" s="3"/>
      <c r="V195" s="3"/>
      <c r="W195" s="3"/>
      <c r="X195" s="3">
        <v>52</v>
      </c>
      <c r="Y195" s="2" t="s">
        <v>68</v>
      </c>
      <c r="Z195" s="3">
        <v>52</v>
      </c>
      <c r="AA195" s="3"/>
      <c r="AB195" s="3">
        <v>52</v>
      </c>
      <c r="AC195" s="3">
        <v>52</v>
      </c>
      <c r="AD195" s="2" t="s">
        <v>68</v>
      </c>
      <c r="AE195" s="3"/>
      <c r="AF195" s="3"/>
    </row>
    <row r="196" spans="1:32" ht="15" customHeight="1">
      <c r="A196" s="8"/>
      <c r="B196" s="12"/>
      <c r="C196" s="69" t="str">
        <f>IF(C90&lt;&gt;"",C90,"")</f>
        <v/>
      </c>
      <c r="D196" s="68" t="str">
        <f>IF(D90&lt;&gt;"",D90,"")</f>
        <v/>
      </c>
      <c r="E196" s="67" t="str">
        <f>IF(E90&lt;&gt;"",E90,"")</f>
        <v/>
      </c>
      <c r="F196" s="21" t="str">
        <f>IF(F90&lt;&gt;"",F90,"")</f>
        <v/>
      </c>
      <c r="G196" s="66" t="str">
        <f>IF(G90&lt;&gt;"",G90,"")</f>
        <v/>
      </c>
      <c r="H196" s="65"/>
      <c r="I196" s="64" t="str">
        <f>IF(I90&lt;&gt;"",I90,"")</f>
        <v/>
      </c>
      <c r="J196" s="63"/>
      <c r="K196" s="62"/>
      <c r="L196" s="71" t="str">
        <f>IF(J90&lt;&gt;"",J90,"")</f>
        <v/>
      </c>
      <c r="M196" s="62"/>
      <c r="N196" s="59"/>
      <c r="O196" s="58"/>
      <c r="P196" s="10"/>
      <c r="Q196" s="9"/>
      <c r="S196" s="3"/>
      <c r="T196" s="3"/>
      <c r="U196" s="3"/>
      <c r="V196" s="3"/>
      <c r="W196" s="3"/>
      <c r="X196" s="3">
        <v>53</v>
      </c>
      <c r="Y196" s="2" t="s">
        <v>67</v>
      </c>
      <c r="Z196" s="3">
        <v>53</v>
      </c>
      <c r="AA196" s="3"/>
      <c r="AB196" s="3">
        <v>53</v>
      </c>
      <c r="AC196" s="3">
        <v>53</v>
      </c>
      <c r="AD196" s="2" t="s">
        <v>67</v>
      </c>
      <c r="AE196" s="3"/>
      <c r="AF196" s="3"/>
    </row>
    <row r="197" spans="1:32" ht="15" customHeight="1">
      <c r="A197" s="8"/>
      <c r="B197" s="12"/>
      <c r="C197" s="69" t="str">
        <f>IF(C91&lt;&gt;"",C91,"")</f>
        <v/>
      </c>
      <c r="D197" s="68" t="str">
        <f>IF(D91&lt;&gt;"",D91,"")</f>
        <v/>
      </c>
      <c r="E197" s="67" t="str">
        <f>IF(E91&lt;&gt;"",E91,"")</f>
        <v/>
      </c>
      <c r="F197" s="21" t="str">
        <f>IF(F91&lt;&gt;"",F91,"")</f>
        <v/>
      </c>
      <c r="G197" s="66" t="str">
        <f>IF(G91&lt;&gt;"",G91,"")</f>
        <v/>
      </c>
      <c r="H197" s="65"/>
      <c r="I197" s="64" t="str">
        <f>IF(I91&lt;&gt;"",I91,"")</f>
        <v/>
      </c>
      <c r="J197" s="63"/>
      <c r="K197" s="62"/>
      <c r="L197" s="71" t="str">
        <f>IF(J91&lt;&gt;"",J91,"")</f>
        <v/>
      </c>
      <c r="M197" s="62"/>
      <c r="N197" s="59"/>
      <c r="O197" s="58"/>
      <c r="P197" s="10"/>
      <c r="Q197" s="9"/>
      <c r="S197" s="3"/>
      <c r="T197" s="3"/>
      <c r="U197" s="3"/>
      <c r="V197" s="3"/>
      <c r="W197" s="3"/>
      <c r="X197" s="3">
        <v>54</v>
      </c>
      <c r="Y197" s="2" t="s">
        <v>66</v>
      </c>
      <c r="Z197" s="3">
        <v>54</v>
      </c>
      <c r="AA197" s="3"/>
      <c r="AB197" s="3">
        <v>54</v>
      </c>
      <c r="AC197" s="3">
        <v>54</v>
      </c>
      <c r="AD197" s="2" t="s">
        <v>66</v>
      </c>
      <c r="AE197" s="3"/>
      <c r="AF197" s="3"/>
    </row>
    <row r="198" spans="1:32" ht="15" customHeight="1">
      <c r="A198" s="8"/>
      <c r="B198" s="12"/>
      <c r="C198" s="69" t="str">
        <f>IF(C92&lt;&gt;"",C92,"")</f>
        <v/>
      </c>
      <c r="D198" s="68" t="str">
        <f>IF(D92&lt;&gt;"",D92,"")</f>
        <v/>
      </c>
      <c r="E198" s="67" t="str">
        <f>IF(E92&lt;&gt;"",E92,"")</f>
        <v/>
      </c>
      <c r="F198" s="21" t="str">
        <f>IF(F92&lt;&gt;"",F92,"")</f>
        <v/>
      </c>
      <c r="G198" s="66" t="str">
        <f>IF(G92&lt;&gt;"",G92,"")</f>
        <v/>
      </c>
      <c r="H198" s="65"/>
      <c r="I198" s="64" t="str">
        <f>IF(I92&lt;&gt;"",I92,"")</f>
        <v/>
      </c>
      <c r="J198" s="63"/>
      <c r="K198" s="62"/>
      <c r="L198" s="71" t="str">
        <f>IF(J92&lt;&gt;"",J92,"")</f>
        <v/>
      </c>
      <c r="M198" s="62"/>
      <c r="N198" s="59"/>
      <c r="O198" s="58"/>
      <c r="P198" s="10"/>
      <c r="Q198" s="9"/>
      <c r="S198" s="3"/>
      <c r="T198" s="3"/>
      <c r="U198" s="3"/>
      <c r="V198" s="3"/>
      <c r="W198" s="3"/>
      <c r="X198" s="3">
        <v>55</v>
      </c>
      <c r="Y198" s="2" t="s">
        <v>65</v>
      </c>
      <c r="Z198" s="3">
        <v>55</v>
      </c>
      <c r="AA198" s="3"/>
      <c r="AB198" s="3">
        <v>55</v>
      </c>
      <c r="AC198" s="3">
        <v>55</v>
      </c>
      <c r="AD198" s="2" t="s">
        <v>65</v>
      </c>
      <c r="AE198" s="3"/>
      <c r="AF198" s="3"/>
    </row>
    <row r="199" spans="1:32" ht="15" customHeight="1">
      <c r="A199" s="8"/>
      <c r="B199" s="12"/>
      <c r="C199" s="69" t="str">
        <f>IF(C93&lt;&gt;"",C93,"")</f>
        <v/>
      </c>
      <c r="D199" s="68" t="str">
        <f>IF(D93&lt;&gt;"",D93,"")</f>
        <v/>
      </c>
      <c r="E199" s="67" t="str">
        <f>IF(E93&lt;&gt;"",E93,"")</f>
        <v/>
      </c>
      <c r="F199" s="21" t="str">
        <f>IF(F93&lt;&gt;"",F93,"")</f>
        <v/>
      </c>
      <c r="G199" s="66" t="str">
        <f>IF(G93&lt;&gt;"",G93,"")</f>
        <v/>
      </c>
      <c r="H199" s="65"/>
      <c r="I199" s="64" t="str">
        <f>IF(I93&lt;&gt;"",I93,"")</f>
        <v/>
      </c>
      <c r="J199" s="63"/>
      <c r="K199" s="62"/>
      <c r="L199" s="71" t="str">
        <f>IF(J93&lt;&gt;"",J93,"")</f>
        <v/>
      </c>
      <c r="M199" s="62"/>
      <c r="N199" s="59"/>
      <c r="O199" s="58"/>
      <c r="P199" s="10"/>
      <c r="Q199" s="9"/>
      <c r="S199" s="3"/>
      <c r="T199" s="3"/>
      <c r="U199" s="3"/>
      <c r="V199" s="3"/>
      <c r="W199" s="3"/>
      <c r="X199" s="3">
        <v>56</v>
      </c>
      <c r="Y199" s="2" t="s">
        <v>64</v>
      </c>
      <c r="Z199" s="3">
        <v>56</v>
      </c>
      <c r="AA199" s="3"/>
      <c r="AB199" s="3">
        <v>56</v>
      </c>
      <c r="AC199" s="3">
        <v>56</v>
      </c>
      <c r="AD199" s="2" t="s">
        <v>64</v>
      </c>
      <c r="AE199" s="3"/>
      <c r="AF199" s="3"/>
    </row>
    <row r="200" spans="1:32" ht="15" customHeight="1">
      <c r="A200" s="8"/>
      <c r="B200" s="12"/>
      <c r="C200" s="69" t="str">
        <f>IF(C94&lt;&gt;"",C94,"")</f>
        <v/>
      </c>
      <c r="D200" s="68" t="str">
        <f>IF(D94&lt;&gt;"",D94,"")</f>
        <v/>
      </c>
      <c r="E200" s="67" t="str">
        <f>IF(E94&lt;&gt;"",E94,"")</f>
        <v/>
      </c>
      <c r="F200" s="21" t="str">
        <f>IF(F94&lt;&gt;"",F94,"")</f>
        <v/>
      </c>
      <c r="G200" s="66" t="str">
        <f>IF(G94&lt;&gt;"",G94,"")</f>
        <v/>
      </c>
      <c r="H200" s="65"/>
      <c r="I200" s="64" t="str">
        <f>IF(I94&lt;&gt;"",I94,"")</f>
        <v/>
      </c>
      <c r="J200" s="63"/>
      <c r="K200" s="62"/>
      <c r="L200" s="61" t="str">
        <f>IF(J94&lt;&gt;"",J94,"")</f>
        <v/>
      </c>
      <c r="M200" s="60"/>
      <c r="N200" s="59"/>
      <c r="O200" s="58"/>
      <c r="P200" s="10"/>
      <c r="Q200" s="9"/>
      <c r="S200" s="3"/>
      <c r="T200" s="3"/>
      <c r="U200" s="3"/>
      <c r="V200" s="3"/>
      <c r="W200" s="3"/>
      <c r="X200" s="3">
        <v>57</v>
      </c>
      <c r="Y200" s="2" t="s">
        <v>63</v>
      </c>
      <c r="Z200" s="3">
        <v>57</v>
      </c>
      <c r="AA200" s="3"/>
      <c r="AB200" s="3">
        <v>57</v>
      </c>
      <c r="AC200" s="3">
        <v>57</v>
      </c>
      <c r="AD200" s="2" t="s">
        <v>63</v>
      </c>
      <c r="AE200" s="3"/>
      <c r="AF200" s="3"/>
    </row>
    <row r="201" spans="1:32" ht="15" customHeight="1">
      <c r="A201" s="8"/>
      <c r="B201" s="12"/>
      <c r="C201" s="69" t="str">
        <f>IF(C95&lt;&gt;"",C95,"")</f>
        <v/>
      </c>
      <c r="D201" s="68" t="str">
        <f>IF(D95&lt;&gt;"",D95,"")</f>
        <v/>
      </c>
      <c r="E201" s="67" t="str">
        <f>IF(E95&lt;&gt;"",E95,"")</f>
        <v/>
      </c>
      <c r="F201" s="21" t="str">
        <f>IF(F95&lt;&gt;"",F95,"")</f>
        <v/>
      </c>
      <c r="G201" s="66" t="str">
        <f>IF(G95&lt;&gt;"",G95,"")</f>
        <v/>
      </c>
      <c r="H201" s="65"/>
      <c r="I201" s="64" t="str">
        <f>IF(I95&lt;&gt;"",I95,"")</f>
        <v/>
      </c>
      <c r="J201" s="63"/>
      <c r="K201" s="62"/>
      <c r="L201" s="61" t="str">
        <f>IF(J95&lt;&gt;"",J95,"")</f>
        <v/>
      </c>
      <c r="M201" s="60"/>
      <c r="N201" s="59"/>
      <c r="O201" s="58"/>
      <c r="P201" s="10"/>
      <c r="Q201" s="9"/>
      <c r="S201" s="3"/>
      <c r="T201" s="3"/>
      <c r="U201" s="3"/>
      <c r="V201" s="3"/>
      <c r="W201" s="3"/>
      <c r="X201" s="3">
        <v>58</v>
      </c>
      <c r="Y201" s="2" t="s">
        <v>62</v>
      </c>
      <c r="Z201" s="3">
        <v>58</v>
      </c>
      <c r="AA201" s="3"/>
      <c r="AB201" s="3">
        <v>58</v>
      </c>
      <c r="AC201" s="3">
        <v>58</v>
      </c>
      <c r="AD201" s="2" t="s">
        <v>62</v>
      </c>
      <c r="AE201" s="3"/>
      <c r="AF201" s="3"/>
    </row>
    <row r="202" spans="1:32" ht="15" customHeight="1">
      <c r="A202" s="8"/>
      <c r="B202" s="12"/>
      <c r="C202" s="69" t="str">
        <f>IF(C96&lt;&gt;"",C96,"")</f>
        <v/>
      </c>
      <c r="D202" s="68" t="str">
        <f>IF(D96&lt;&gt;"",D96,"")</f>
        <v/>
      </c>
      <c r="E202" s="67" t="str">
        <f>IF(E96&lt;&gt;"",E96,"")</f>
        <v/>
      </c>
      <c r="F202" s="21" t="str">
        <f>IF(F96&lt;&gt;"",F96,"")</f>
        <v/>
      </c>
      <c r="G202" s="66" t="str">
        <f>IF(G96&lt;&gt;"",G96,"")</f>
        <v/>
      </c>
      <c r="H202" s="65"/>
      <c r="I202" s="64" t="str">
        <f>IF(I96&lt;&gt;"",I96,"")</f>
        <v/>
      </c>
      <c r="J202" s="63"/>
      <c r="K202" s="62"/>
      <c r="L202" s="61" t="str">
        <f>IF(J96&lt;&gt;"",J96,"")</f>
        <v/>
      </c>
      <c r="M202" s="60"/>
      <c r="N202" s="59"/>
      <c r="O202" s="58"/>
      <c r="P202" s="10"/>
      <c r="Q202" s="9"/>
      <c r="S202" s="3"/>
      <c r="T202" s="3"/>
      <c r="U202" s="3"/>
      <c r="V202" s="3"/>
      <c r="W202" s="3"/>
      <c r="X202" s="3">
        <v>59</v>
      </c>
      <c r="Y202" s="2" t="s">
        <v>61</v>
      </c>
      <c r="Z202" s="3">
        <v>59</v>
      </c>
      <c r="AA202" s="3"/>
      <c r="AB202" s="3">
        <v>59</v>
      </c>
      <c r="AC202" s="3">
        <v>59</v>
      </c>
      <c r="AD202" s="2" t="s">
        <v>61</v>
      </c>
      <c r="AE202" s="3"/>
      <c r="AF202" s="3"/>
    </row>
    <row r="203" spans="1:32" ht="15" customHeight="1">
      <c r="A203" s="8"/>
      <c r="B203" s="12"/>
      <c r="C203" s="69" t="str">
        <f>IF(C97&lt;&gt;"",C97,"")</f>
        <v/>
      </c>
      <c r="D203" s="68" t="str">
        <f>IF(D97&lt;&gt;"",D97,"")</f>
        <v/>
      </c>
      <c r="E203" s="67" t="str">
        <f>IF(E97&lt;&gt;"",E97,"")</f>
        <v/>
      </c>
      <c r="F203" s="21" t="str">
        <f>IF(F97&lt;&gt;"",F97,"")</f>
        <v/>
      </c>
      <c r="G203" s="66" t="str">
        <f>IF(G97&lt;&gt;"",G97,"")</f>
        <v/>
      </c>
      <c r="H203" s="65"/>
      <c r="I203" s="64" t="str">
        <f>IF(I97&lt;&gt;"",I97,"")</f>
        <v/>
      </c>
      <c r="J203" s="63"/>
      <c r="K203" s="62"/>
      <c r="L203" s="61" t="str">
        <f>IF(J97&lt;&gt;"",J97,"")</f>
        <v/>
      </c>
      <c r="M203" s="60"/>
      <c r="N203" s="59"/>
      <c r="O203" s="58"/>
      <c r="P203" s="10"/>
      <c r="Q203" s="9"/>
      <c r="S203" s="3"/>
      <c r="T203" s="3"/>
      <c r="U203" s="3"/>
      <c r="V203" s="3"/>
      <c r="W203" s="3"/>
      <c r="X203" s="3">
        <v>60</v>
      </c>
      <c r="Y203" s="2" t="s">
        <v>60</v>
      </c>
      <c r="Z203" s="3">
        <v>60</v>
      </c>
      <c r="AA203" s="3"/>
      <c r="AB203" s="3">
        <v>60</v>
      </c>
      <c r="AC203" s="3">
        <v>60</v>
      </c>
      <c r="AD203" s="2" t="s">
        <v>60</v>
      </c>
      <c r="AE203" s="3"/>
      <c r="AF203" s="3"/>
    </row>
    <row r="204" spans="1:32" ht="15" customHeight="1">
      <c r="A204" s="8"/>
      <c r="B204" s="12"/>
      <c r="C204" s="69" t="str">
        <f>IF(C98&lt;&gt;"",C98,"")</f>
        <v/>
      </c>
      <c r="D204" s="68" t="str">
        <f>IF(D98&lt;&gt;"",D98,"")</f>
        <v/>
      </c>
      <c r="E204" s="67" t="str">
        <f>IF(E98&lt;&gt;"",E98,"")</f>
        <v/>
      </c>
      <c r="F204" s="21" t="str">
        <f>IF(F98&lt;&gt;"",F98,"")</f>
        <v/>
      </c>
      <c r="G204" s="66" t="str">
        <f>IF(G98&lt;&gt;"",G98,"")</f>
        <v/>
      </c>
      <c r="H204" s="65"/>
      <c r="I204" s="64" t="str">
        <f>IF(I98&lt;&gt;"",I98,"")</f>
        <v/>
      </c>
      <c r="J204" s="63"/>
      <c r="K204" s="62"/>
      <c r="L204" s="61" t="str">
        <f>IF(J98&lt;&gt;"",J98,"")</f>
        <v/>
      </c>
      <c r="M204" s="60"/>
      <c r="N204" s="59"/>
      <c r="O204" s="58"/>
      <c r="P204" s="10"/>
      <c r="Q204" s="9"/>
      <c r="S204" s="3"/>
      <c r="T204" s="3"/>
      <c r="U204" s="3"/>
      <c r="V204" s="3"/>
      <c r="W204" s="3"/>
      <c r="X204" s="3">
        <v>61</v>
      </c>
      <c r="Y204" s="2" t="s">
        <v>59</v>
      </c>
      <c r="Z204" s="3">
        <v>61</v>
      </c>
      <c r="AA204" s="3"/>
      <c r="AB204" s="3">
        <v>61</v>
      </c>
      <c r="AC204" s="3">
        <v>61</v>
      </c>
      <c r="AD204" s="2" t="s">
        <v>59</v>
      </c>
      <c r="AE204" s="3"/>
      <c r="AF204" s="3"/>
    </row>
    <row r="205" spans="1:32" ht="15" customHeight="1">
      <c r="A205" s="8"/>
      <c r="B205" s="12"/>
      <c r="C205" s="69" t="str">
        <f>IF(C102&lt;&gt;"",C102,"")</f>
        <v/>
      </c>
      <c r="D205" s="68" t="str">
        <f>IF(D102&lt;&gt;"",D102,"")</f>
        <v/>
      </c>
      <c r="E205" s="67"/>
      <c r="F205" s="21"/>
      <c r="G205" s="66"/>
      <c r="H205" s="70"/>
      <c r="I205" s="64"/>
      <c r="J205" s="63"/>
      <c r="K205" s="62"/>
      <c r="L205" s="61"/>
      <c r="M205" s="60" t="str">
        <f>IF(L205&lt;&gt;"",ROUND(L205*J205,2),"")</f>
        <v/>
      </c>
      <c r="N205" s="59"/>
      <c r="O205" s="58"/>
      <c r="P205" s="10"/>
      <c r="Q205" s="9"/>
      <c r="S205" s="3"/>
      <c r="T205" s="3"/>
      <c r="U205" s="3"/>
      <c r="V205" s="3"/>
      <c r="W205" s="3"/>
      <c r="X205" s="3">
        <v>62</v>
      </c>
      <c r="Y205" s="2" t="s">
        <v>58</v>
      </c>
      <c r="Z205" s="3">
        <v>62</v>
      </c>
      <c r="AA205" s="3"/>
      <c r="AB205" s="3">
        <v>62</v>
      </c>
      <c r="AC205" s="3">
        <v>62</v>
      </c>
      <c r="AD205" s="2" t="s">
        <v>58</v>
      </c>
      <c r="AE205" s="3"/>
      <c r="AF205" s="3"/>
    </row>
    <row r="206" spans="1:32" ht="15" customHeight="1">
      <c r="A206" s="8"/>
      <c r="B206" s="12"/>
      <c r="C206" s="69"/>
      <c r="D206" s="68" t="str">
        <f>IF(D103&lt;&gt;"",D103,"")</f>
        <v/>
      </c>
      <c r="E206" s="67"/>
      <c r="F206" s="21"/>
      <c r="G206" s="66"/>
      <c r="H206" s="65"/>
      <c r="I206" s="64"/>
      <c r="J206" s="63"/>
      <c r="K206" s="62"/>
      <c r="L206" s="61"/>
      <c r="M206" s="60" t="str">
        <f>IF(L206&lt;&gt;"",ROUND(L206*J206,2),"")</f>
        <v/>
      </c>
      <c r="N206" s="59"/>
      <c r="O206" s="58"/>
      <c r="P206" s="10"/>
      <c r="Q206" s="9"/>
      <c r="S206" s="3"/>
      <c r="T206" s="3"/>
      <c r="U206" s="3"/>
      <c r="V206" s="3"/>
      <c r="W206" s="3"/>
      <c r="X206" s="3">
        <v>63</v>
      </c>
      <c r="Y206" s="2" t="s">
        <v>57</v>
      </c>
      <c r="Z206" s="3">
        <v>63</v>
      </c>
      <c r="AA206" s="3"/>
      <c r="AB206" s="3">
        <v>63</v>
      </c>
      <c r="AC206" s="3">
        <v>63</v>
      </c>
      <c r="AD206" s="2" t="s">
        <v>57</v>
      </c>
      <c r="AE206" s="3"/>
      <c r="AF206" s="3"/>
    </row>
    <row r="207" spans="1:32" ht="15" customHeight="1">
      <c r="A207" s="8"/>
      <c r="B207" s="12"/>
      <c r="C207" s="57" t="str">
        <f>IF(C104&lt;&gt;"",C104,"")</f>
        <v/>
      </c>
      <c r="D207" s="57" t="str">
        <f>IF(D104&lt;&gt;"",D104,"")</f>
        <v/>
      </c>
      <c r="E207" s="56"/>
      <c r="F207" s="55"/>
      <c r="G207" s="54"/>
      <c r="H207" s="53"/>
      <c r="I207" s="52"/>
      <c r="J207" s="51"/>
      <c r="K207" s="50"/>
      <c r="L207" s="49"/>
      <c r="M207" s="48" t="str">
        <f>IF(L207&lt;&gt;"",ROUND(L207*J207,2),"")</f>
        <v/>
      </c>
      <c r="N207" s="47"/>
      <c r="O207" s="46"/>
      <c r="P207" s="10"/>
      <c r="Q207" s="9"/>
      <c r="S207" s="3"/>
      <c r="T207" s="3"/>
      <c r="U207" s="3"/>
      <c r="V207" s="3"/>
      <c r="W207" s="3"/>
      <c r="X207" s="3">
        <v>64</v>
      </c>
      <c r="Y207" s="2" t="s">
        <v>56</v>
      </c>
      <c r="Z207" s="3">
        <v>64</v>
      </c>
      <c r="AA207" s="3"/>
      <c r="AB207" s="3">
        <v>64</v>
      </c>
      <c r="AC207" s="3">
        <v>64</v>
      </c>
      <c r="AD207" s="2" t="s">
        <v>56</v>
      </c>
      <c r="AE207" s="3"/>
      <c r="AF207" s="3"/>
    </row>
    <row r="208" spans="1:32" ht="3" customHeight="1">
      <c r="A208" s="8"/>
      <c r="B208" s="12"/>
      <c r="C208" s="45"/>
      <c r="D208" s="45"/>
      <c r="E208" s="35"/>
      <c r="F208" s="35"/>
      <c r="G208" s="35"/>
      <c r="H208" s="35"/>
      <c r="I208" s="35"/>
      <c r="J208" s="35"/>
      <c r="K208" s="35"/>
      <c r="L208" s="44"/>
      <c r="M208" s="43"/>
      <c r="N208" s="43"/>
      <c r="O208" s="43"/>
      <c r="P208" s="10"/>
      <c r="Q208" s="9"/>
      <c r="S208" s="3"/>
      <c r="T208" s="3"/>
      <c r="U208" s="3"/>
      <c r="V208" s="3"/>
      <c r="W208" s="3"/>
      <c r="X208" s="3">
        <v>65</v>
      </c>
      <c r="Y208" s="2" t="s">
        <v>55</v>
      </c>
      <c r="Z208" s="3">
        <v>65</v>
      </c>
      <c r="AA208" s="3"/>
      <c r="AB208" s="3">
        <v>65</v>
      </c>
      <c r="AC208" s="3">
        <v>65</v>
      </c>
      <c r="AD208" s="2" t="s">
        <v>55</v>
      </c>
      <c r="AE208" s="3"/>
      <c r="AF208" s="3"/>
    </row>
    <row r="209" spans="1:32" ht="18" customHeight="1">
      <c r="A209" s="8"/>
      <c r="B209" s="12"/>
      <c r="C209" s="42" t="str">
        <f>IF(C107&lt;&gt;"",C107,"")</f>
        <v/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0"/>
      <c r="P209" s="10"/>
      <c r="Q209" s="9"/>
      <c r="S209" s="3"/>
      <c r="T209" s="3"/>
      <c r="U209" s="3"/>
      <c r="V209" s="3"/>
      <c r="W209" s="3"/>
      <c r="X209" s="3">
        <v>66</v>
      </c>
      <c r="Y209" s="2" t="s">
        <v>54</v>
      </c>
      <c r="Z209" s="3">
        <v>66</v>
      </c>
      <c r="AA209" s="3"/>
      <c r="AB209" s="3">
        <v>66</v>
      </c>
      <c r="AC209" s="3">
        <v>66</v>
      </c>
      <c r="AD209" s="2" t="s">
        <v>54</v>
      </c>
      <c r="AE209" s="3"/>
      <c r="AF209" s="3"/>
    </row>
    <row r="210" spans="1:32" ht="18" customHeight="1">
      <c r="A210" s="19"/>
      <c r="B210" s="39"/>
      <c r="C210" s="38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6"/>
      <c r="P210" s="10"/>
      <c r="Q210" s="9"/>
      <c r="S210" s="3"/>
      <c r="T210" s="3"/>
      <c r="U210" s="3"/>
      <c r="V210" s="3"/>
      <c r="W210" s="3"/>
      <c r="X210" s="3">
        <v>67</v>
      </c>
      <c r="Y210" s="2" t="s">
        <v>53</v>
      </c>
      <c r="Z210" s="3">
        <v>67</v>
      </c>
      <c r="AA210" s="3"/>
      <c r="AB210" s="3">
        <v>67</v>
      </c>
      <c r="AC210" s="3">
        <v>67</v>
      </c>
      <c r="AD210" s="2" t="s">
        <v>53</v>
      </c>
      <c r="AE210" s="3"/>
      <c r="AF210" s="3"/>
    </row>
    <row r="211" spans="1:32" ht="18" customHeight="1">
      <c r="A211" s="35"/>
      <c r="B211" s="12"/>
      <c r="C211" s="38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6"/>
      <c r="P211" s="10"/>
      <c r="Q211" s="9"/>
      <c r="S211" s="3"/>
      <c r="T211" s="3"/>
      <c r="U211" s="3"/>
      <c r="V211" s="3"/>
      <c r="W211" s="3"/>
      <c r="X211" s="3">
        <v>68</v>
      </c>
      <c r="Y211" s="2" t="s">
        <v>52</v>
      </c>
      <c r="Z211" s="3">
        <v>68</v>
      </c>
      <c r="AA211" s="3"/>
      <c r="AB211" s="3">
        <v>68</v>
      </c>
      <c r="AC211" s="3">
        <v>68</v>
      </c>
      <c r="AD211" s="2" t="s">
        <v>52</v>
      </c>
      <c r="AE211" s="3"/>
      <c r="AF211" s="3"/>
    </row>
    <row r="212" spans="1:32" ht="26.25" customHeight="1">
      <c r="A212" s="35"/>
      <c r="B212" s="12"/>
      <c r="C212" s="34" t="str">
        <f>IF(C111&lt;&gt;"",C111,"")</f>
        <v/>
      </c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2"/>
      <c r="P212" s="10"/>
      <c r="Q212" s="9"/>
      <c r="S212" s="3"/>
      <c r="T212" s="3"/>
      <c r="U212" s="3"/>
      <c r="V212" s="3"/>
      <c r="W212" s="3"/>
      <c r="X212" s="3">
        <v>69</v>
      </c>
      <c r="Y212" s="2" t="s">
        <v>51</v>
      </c>
      <c r="Z212" s="3">
        <v>69</v>
      </c>
      <c r="AA212" s="3"/>
      <c r="AB212" s="3">
        <v>69</v>
      </c>
      <c r="AC212" s="3">
        <v>69</v>
      </c>
      <c r="AD212" s="2" t="s">
        <v>51</v>
      </c>
      <c r="AE212" s="3"/>
      <c r="AF212" s="3"/>
    </row>
    <row r="213" spans="1:32" ht="12.75" customHeight="1">
      <c r="A213" s="35"/>
      <c r="B213" s="12"/>
      <c r="C213" s="34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2"/>
      <c r="P213" s="10"/>
      <c r="Q213" s="9"/>
      <c r="S213" s="3"/>
      <c r="T213" s="3"/>
      <c r="U213" s="3"/>
      <c r="V213" s="3"/>
      <c r="W213" s="3"/>
      <c r="X213" s="3">
        <v>70</v>
      </c>
      <c r="Y213" s="2" t="s">
        <v>50</v>
      </c>
      <c r="Z213" s="3">
        <v>70</v>
      </c>
      <c r="AA213" s="3"/>
      <c r="AB213" s="3">
        <v>70</v>
      </c>
      <c r="AC213" s="3">
        <v>70</v>
      </c>
      <c r="AD213" s="2" t="s">
        <v>50</v>
      </c>
      <c r="AE213" s="3"/>
      <c r="AF213" s="3"/>
    </row>
    <row r="214" spans="1:32" ht="12.75" customHeight="1">
      <c r="A214" s="35"/>
      <c r="B214" s="12"/>
      <c r="C214" s="34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2"/>
      <c r="P214" s="10"/>
      <c r="Q214" s="9"/>
      <c r="S214" s="3"/>
      <c r="T214" s="3"/>
      <c r="U214" s="3"/>
      <c r="V214" s="3"/>
      <c r="W214" s="3"/>
      <c r="X214" s="3">
        <v>71</v>
      </c>
      <c r="Y214" s="2" t="s">
        <v>49</v>
      </c>
      <c r="Z214" s="3">
        <v>71</v>
      </c>
      <c r="AA214" s="3"/>
      <c r="AB214" s="3">
        <v>71</v>
      </c>
      <c r="AC214" s="3">
        <v>71</v>
      </c>
      <c r="AD214" s="2" t="s">
        <v>49</v>
      </c>
      <c r="AE214" s="3"/>
      <c r="AF214" s="3"/>
    </row>
    <row r="215" spans="1:32" ht="12.75" customHeight="1">
      <c r="A215" s="8"/>
      <c r="B215" s="12"/>
      <c r="C215" s="34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2"/>
      <c r="P215" s="10"/>
      <c r="Q215" s="9"/>
      <c r="S215" s="3"/>
      <c r="T215" s="3"/>
      <c r="U215" s="3"/>
      <c r="V215" s="3"/>
      <c r="W215" s="3"/>
      <c r="X215" s="3">
        <v>72</v>
      </c>
      <c r="Y215" s="2" t="s">
        <v>48</v>
      </c>
      <c r="Z215" s="3">
        <v>72</v>
      </c>
      <c r="AA215" s="3"/>
      <c r="AB215" s="3">
        <v>72</v>
      </c>
      <c r="AC215" s="3">
        <v>72</v>
      </c>
      <c r="AD215" s="2" t="s">
        <v>48</v>
      </c>
      <c r="AE215" s="3"/>
      <c r="AF215" s="3"/>
    </row>
    <row r="216" spans="1:32" ht="12.75" customHeight="1">
      <c r="A216" s="8"/>
      <c r="B216" s="12"/>
      <c r="C216" s="31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29"/>
      <c r="P216" s="10"/>
      <c r="Q216" s="9"/>
      <c r="S216" s="3"/>
      <c r="T216" s="3"/>
      <c r="U216" s="3"/>
      <c r="V216" s="3"/>
      <c r="W216" s="3"/>
      <c r="X216" s="3">
        <v>73</v>
      </c>
      <c r="Y216" s="2" t="s">
        <v>47</v>
      </c>
      <c r="Z216" s="3">
        <v>73</v>
      </c>
      <c r="AA216" s="3"/>
      <c r="AB216" s="3">
        <v>73</v>
      </c>
      <c r="AC216" s="3">
        <v>73</v>
      </c>
      <c r="AD216" s="2" t="s">
        <v>47</v>
      </c>
      <c r="AE216" s="3"/>
      <c r="AF216" s="3"/>
    </row>
    <row r="217" spans="1:32" ht="12.75">
      <c r="A217" s="8"/>
      <c r="B217" s="12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7"/>
      <c r="Q217" s="26"/>
      <c r="S217" s="3"/>
      <c r="T217" s="3"/>
      <c r="U217" s="3"/>
      <c r="V217" s="3"/>
      <c r="W217" s="3"/>
      <c r="X217" s="3">
        <v>74</v>
      </c>
      <c r="Y217" s="2" t="s">
        <v>46</v>
      </c>
      <c r="Z217" s="3">
        <v>74</v>
      </c>
      <c r="AA217" s="3"/>
      <c r="AB217" s="3">
        <v>74</v>
      </c>
      <c r="AC217" s="3">
        <v>74</v>
      </c>
      <c r="AD217" s="2" t="s">
        <v>46</v>
      </c>
      <c r="AE217" s="3"/>
      <c r="AF217" s="3"/>
    </row>
    <row r="218" spans="1:32" ht="15.75" thickBot="1">
      <c r="A218" s="8"/>
      <c r="B218" s="12"/>
      <c r="C218" s="25" t="s">
        <v>45</v>
      </c>
      <c r="D218" s="25"/>
      <c r="E218" s="25"/>
      <c r="F218" s="25"/>
      <c r="G218" s="25"/>
      <c r="H218" s="23"/>
      <c r="I218" s="24" t="s">
        <v>44</v>
      </c>
      <c r="J218" s="23"/>
      <c r="K218" s="23"/>
      <c r="L218" s="23"/>
      <c r="M218" s="23"/>
      <c r="N218" s="23"/>
      <c r="O218" s="23"/>
      <c r="P218" s="10"/>
      <c r="Q218" s="9"/>
      <c r="S218" s="3"/>
      <c r="T218" s="3"/>
      <c r="U218" s="3"/>
      <c r="V218" s="3"/>
      <c r="W218" s="3"/>
      <c r="X218" s="3">
        <v>75</v>
      </c>
      <c r="Y218" s="2" t="s">
        <v>43</v>
      </c>
      <c r="Z218" s="3">
        <v>75</v>
      </c>
      <c r="AA218" s="3"/>
      <c r="AB218" s="3">
        <v>75</v>
      </c>
      <c r="AC218" s="3">
        <v>75</v>
      </c>
      <c r="AD218" s="2" t="s">
        <v>43</v>
      </c>
      <c r="AE218" s="3"/>
      <c r="AF218" s="3"/>
    </row>
    <row r="219" spans="1:32" ht="12.75">
      <c r="A219" s="8"/>
      <c r="B219" s="1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10"/>
      <c r="Q219" s="9"/>
      <c r="S219" s="3"/>
      <c r="T219" s="3"/>
      <c r="U219" s="3"/>
      <c r="V219" s="3"/>
      <c r="W219" s="3"/>
      <c r="X219" s="3">
        <v>76</v>
      </c>
      <c r="Y219" s="2" t="s">
        <v>42</v>
      </c>
      <c r="Z219" s="3">
        <v>76</v>
      </c>
      <c r="AA219" s="3"/>
      <c r="AB219" s="3">
        <v>76</v>
      </c>
      <c r="AC219" s="3">
        <v>76</v>
      </c>
      <c r="AD219" s="2" t="s">
        <v>42</v>
      </c>
      <c r="AE219" s="3"/>
      <c r="AF219" s="3"/>
    </row>
    <row r="220" spans="1:32" ht="12.75">
      <c r="A220" s="8"/>
      <c r="B220" s="12"/>
      <c r="C220" s="21" t="s">
        <v>41</v>
      </c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10"/>
      <c r="Q220" s="9"/>
      <c r="S220" s="3"/>
      <c r="T220" s="3"/>
      <c r="U220" s="3"/>
      <c r="V220" s="3"/>
      <c r="W220" s="3"/>
      <c r="X220" s="3">
        <v>77</v>
      </c>
      <c r="Y220" s="2" t="s">
        <v>40</v>
      </c>
      <c r="Z220" s="3">
        <v>77</v>
      </c>
      <c r="AA220" s="3"/>
      <c r="AB220" s="3">
        <v>77</v>
      </c>
      <c r="AC220" s="3">
        <v>77</v>
      </c>
      <c r="AD220" s="2" t="s">
        <v>40</v>
      </c>
      <c r="AE220" s="3"/>
      <c r="AF220" s="3"/>
    </row>
    <row r="221" spans="1:32" ht="12.75">
      <c r="A221" s="8"/>
      <c r="B221" s="12"/>
      <c r="C221" s="20" t="s">
        <v>39</v>
      </c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0"/>
      <c r="Q221" s="9"/>
      <c r="S221" s="3"/>
      <c r="T221" s="3"/>
      <c r="U221" s="3"/>
      <c r="V221" s="3"/>
      <c r="W221" s="3"/>
      <c r="X221" s="3">
        <v>78</v>
      </c>
      <c r="Y221" s="2" t="s">
        <v>38</v>
      </c>
      <c r="Z221" s="3">
        <v>78</v>
      </c>
      <c r="AA221" s="3"/>
      <c r="AB221" s="3">
        <v>78</v>
      </c>
      <c r="AC221" s="3">
        <v>78</v>
      </c>
      <c r="AD221" s="2" t="s">
        <v>38</v>
      </c>
      <c r="AE221" s="3"/>
      <c r="AF221" s="3"/>
    </row>
    <row r="222" spans="1:32" ht="12.75">
      <c r="A222" s="8"/>
      <c r="B222" s="12"/>
      <c r="C222" s="20" t="s">
        <v>37</v>
      </c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0"/>
      <c r="Q222" s="9"/>
      <c r="S222" s="3"/>
      <c r="T222" s="3"/>
      <c r="U222" s="3"/>
      <c r="V222" s="3"/>
      <c r="W222" s="3"/>
      <c r="X222" s="3">
        <v>79</v>
      </c>
      <c r="Y222" s="2" t="s">
        <v>36</v>
      </c>
      <c r="Z222" s="3">
        <v>79</v>
      </c>
      <c r="AA222" s="3"/>
      <c r="AB222" s="3">
        <v>79</v>
      </c>
      <c r="AC222" s="3">
        <v>79</v>
      </c>
      <c r="AD222" s="2" t="s">
        <v>36</v>
      </c>
      <c r="AE222" s="3"/>
      <c r="AF222" s="3"/>
    </row>
    <row r="223" spans="1:32" ht="12.75">
      <c r="A223" s="8"/>
      <c r="B223" s="12"/>
      <c r="C223" s="20" t="s">
        <v>35</v>
      </c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0"/>
      <c r="Q223" s="9"/>
      <c r="S223" s="3"/>
      <c r="T223" s="3"/>
      <c r="U223" s="3"/>
      <c r="V223" s="3"/>
      <c r="W223" s="3"/>
      <c r="X223" s="3">
        <v>80</v>
      </c>
      <c r="Y223" s="2" t="s">
        <v>34</v>
      </c>
      <c r="Z223" s="3">
        <v>80</v>
      </c>
      <c r="AA223" s="3"/>
      <c r="AB223" s="3">
        <v>80</v>
      </c>
      <c r="AC223" s="3">
        <v>80</v>
      </c>
      <c r="AD223" s="2" t="s">
        <v>34</v>
      </c>
      <c r="AE223" s="3"/>
      <c r="AF223" s="3"/>
    </row>
    <row r="224" spans="1:32" ht="12.75">
      <c r="A224" s="8"/>
      <c r="B224" s="12"/>
      <c r="C224" s="20" t="s">
        <v>33</v>
      </c>
      <c r="D224" s="19"/>
      <c r="E224" s="19"/>
      <c r="F224" s="19"/>
      <c r="G224" s="19"/>
      <c r="H224" s="19"/>
      <c r="I224" s="19"/>
      <c r="J224" s="19"/>
      <c r="K224" s="19"/>
      <c r="L224" s="19"/>
      <c r="M224" s="14"/>
      <c r="N224" s="14"/>
      <c r="O224" s="14"/>
      <c r="P224" s="10"/>
      <c r="Q224" s="9"/>
      <c r="S224" s="3"/>
      <c r="T224" s="3"/>
      <c r="U224" s="3"/>
      <c r="V224" s="3"/>
      <c r="W224" s="3"/>
      <c r="X224" s="3">
        <v>81</v>
      </c>
      <c r="Y224" s="2" t="s">
        <v>32</v>
      </c>
      <c r="Z224" s="3">
        <v>81</v>
      </c>
      <c r="AA224" s="3"/>
      <c r="AB224" s="3">
        <v>81</v>
      </c>
      <c r="AC224" s="3">
        <v>81</v>
      </c>
      <c r="AD224" s="2" t="s">
        <v>32</v>
      </c>
      <c r="AE224" s="3"/>
      <c r="AF224" s="3"/>
    </row>
    <row r="225" spans="1:32" ht="13.5" thickBot="1">
      <c r="A225" s="8"/>
      <c r="B225" s="12"/>
      <c r="C225" s="18" t="s">
        <v>31</v>
      </c>
      <c r="D225" s="18"/>
      <c r="E225" s="18"/>
      <c r="F225" s="18"/>
      <c r="G225" s="18"/>
      <c r="H225" s="18"/>
      <c r="I225" s="18"/>
      <c r="J225" s="18"/>
      <c r="K225" s="18"/>
      <c r="L225" s="18"/>
      <c r="M225" s="17"/>
      <c r="N225" s="17"/>
      <c r="O225" s="17"/>
      <c r="P225" s="10"/>
      <c r="Q225" s="9"/>
      <c r="S225" s="3"/>
      <c r="T225" s="3"/>
      <c r="U225" s="3"/>
      <c r="V225" s="3"/>
      <c r="W225" s="3"/>
      <c r="X225" s="3">
        <v>82</v>
      </c>
      <c r="Y225" s="2" t="s">
        <v>30</v>
      </c>
      <c r="Z225" s="3">
        <v>82</v>
      </c>
      <c r="AA225" s="3"/>
      <c r="AB225" s="3">
        <v>82</v>
      </c>
      <c r="AC225" s="3">
        <v>82</v>
      </c>
      <c r="AD225" s="2" t="s">
        <v>30</v>
      </c>
      <c r="AE225" s="3"/>
      <c r="AF225" s="3"/>
    </row>
    <row r="226" spans="1:32" ht="15">
      <c r="A226" s="8"/>
      <c r="B226" s="12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6" t="s">
        <v>29</v>
      </c>
      <c r="N226" s="16"/>
      <c r="O226" s="16"/>
      <c r="P226" s="10"/>
      <c r="Q226" s="9"/>
      <c r="S226" s="3"/>
      <c r="T226" s="3"/>
      <c r="U226" s="3"/>
      <c r="V226" s="3"/>
      <c r="W226" s="3"/>
      <c r="X226" s="3">
        <v>83</v>
      </c>
      <c r="Y226" s="2" t="s">
        <v>28</v>
      </c>
      <c r="Z226" s="3">
        <v>83</v>
      </c>
      <c r="AA226" s="3"/>
      <c r="AB226" s="3">
        <v>83</v>
      </c>
      <c r="AC226" s="3">
        <v>83</v>
      </c>
      <c r="AD226" s="2" t="s">
        <v>28</v>
      </c>
      <c r="AE226" s="3"/>
      <c r="AF226" s="3"/>
    </row>
    <row r="227" spans="1:32" ht="12.75" hidden="1">
      <c r="A227" s="8"/>
      <c r="B227" s="12"/>
      <c r="C227" s="15" t="s">
        <v>27</v>
      </c>
      <c r="D227" s="15"/>
      <c r="E227" s="15"/>
      <c r="F227" s="15"/>
      <c r="G227" s="15"/>
      <c r="H227" s="15"/>
      <c r="I227" s="15"/>
      <c r="J227" s="15"/>
      <c r="K227" s="15"/>
      <c r="L227" s="15"/>
      <c r="M227" s="14"/>
      <c r="N227" s="14"/>
      <c r="O227" s="14"/>
      <c r="P227" s="10"/>
      <c r="Q227" s="9"/>
      <c r="S227" s="3"/>
      <c r="T227" s="3"/>
      <c r="U227" s="3"/>
      <c r="V227" s="3"/>
      <c r="W227" s="3"/>
      <c r="X227" s="3">
        <v>84</v>
      </c>
      <c r="Y227" s="2" t="s">
        <v>26</v>
      </c>
      <c r="Z227" s="3">
        <v>84</v>
      </c>
      <c r="AA227" s="3"/>
      <c r="AB227" s="3">
        <v>84</v>
      </c>
      <c r="AC227" s="3">
        <v>84</v>
      </c>
      <c r="AD227" s="2" t="s">
        <v>26</v>
      </c>
      <c r="AE227" s="3"/>
      <c r="AF227" s="3"/>
    </row>
    <row r="228" spans="1:32" ht="12.75" hidden="1">
      <c r="A228" s="8"/>
      <c r="B228" s="12"/>
      <c r="C228" s="13" t="s">
        <v>25</v>
      </c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0"/>
      <c r="Q228" s="9"/>
      <c r="S228" s="3"/>
      <c r="T228" s="3"/>
      <c r="U228" s="3"/>
      <c r="V228" s="3"/>
      <c r="W228" s="3"/>
      <c r="X228" s="3">
        <v>85</v>
      </c>
      <c r="Y228" s="2" t="s">
        <v>24</v>
      </c>
      <c r="Z228" s="3">
        <v>85</v>
      </c>
      <c r="AA228" s="3"/>
      <c r="AB228" s="3">
        <v>85</v>
      </c>
      <c r="AC228" s="3">
        <v>85</v>
      </c>
      <c r="AD228" s="2" t="s">
        <v>24</v>
      </c>
      <c r="AE228" s="3"/>
      <c r="AF228" s="3"/>
    </row>
    <row r="229" spans="1:32" ht="15" hidden="1">
      <c r="A229" s="8"/>
      <c r="B229" s="12"/>
      <c r="C229" s="11" t="s">
        <v>23</v>
      </c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0"/>
      <c r="Q229" s="9"/>
      <c r="S229" s="3"/>
      <c r="T229" s="3"/>
      <c r="U229" s="3"/>
      <c r="V229" s="3"/>
      <c r="W229" s="3"/>
      <c r="X229" s="3">
        <v>86</v>
      </c>
      <c r="Y229" s="2" t="s">
        <v>22</v>
      </c>
      <c r="Z229" s="3">
        <v>86</v>
      </c>
      <c r="AA229" s="3"/>
      <c r="AB229" s="3">
        <v>86</v>
      </c>
      <c r="AC229" s="3">
        <v>86</v>
      </c>
      <c r="AD229" s="2" t="s">
        <v>22</v>
      </c>
      <c r="AE229" s="3"/>
      <c r="AF229" s="3"/>
    </row>
    <row r="230" spans="1:32" ht="15" hidden="1">
      <c r="A230" s="8"/>
      <c r="B230" s="12"/>
      <c r="C230" s="11" t="s">
        <v>21</v>
      </c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0"/>
      <c r="Q230" s="9"/>
      <c r="S230" s="3"/>
      <c r="T230" s="3"/>
      <c r="U230" s="3"/>
      <c r="V230" s="3"/>
      <c r="W230" s="3"/>
      <c r="X230" s="3">
        <v>87</v>
      </c>
      <c r="Y230" s="2" t="s">
        <v>20</v>
      </c>
      <c r="Z230" s="3">
        <v>87</v>
      </c>
      <c r="AA230" s="3"/>
      <c r="AB230" s="3">
        <v>87</v>
      </c>
      <c r="AC230" s="3">
        <v>87</v>
      </c>
      <c r="AD230" s="2" t="s">
        <v>20</v>
      </c>
      <c r="AE230" s="3"/>
      <c r="AF230" s="3"/>
    </row>
    <row r="231" spans="1:32" ht="15" hidden="1">
      <c r="A231" s="8"/>
      <c r="B231" s="12"/>
      <c r="C231" s="11" t="s">
        <v>19</v>
      </c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0"/>
      <c r="Q231" s="9"/>
      <c r="S231" s="3"/>
      <c r="T231" s="3"/>
      <c r="U231" s="3"/>
      <c r="V231" s="3"/>
      <c r="W231" s="3"/>
      <c r="X231" s="3">
        <v>88</v>
      </c>
      <c r="Y231" s="2" t="s">
        <v>18</v>
      </c>
      <c r="Z231" s="3">
        <v>88</v>
      </c>
      <c r="AA231" s="3"/>
      <c r="AB231" s="3">
        <v>88</v>
      </c>
      <c r="AC231" s="3">
        <v>88</v>
      </c>
      <c r="AD231" s="2" t="s">
        <v>18</v>
      </c>
      <c r="AE231" s="3"/>
      <c r="AF231" s="3"/>
    </row>
    <row r="232" spans="1:32" ht="12.75">
      <c r="A232" s="8"/>
      <c r="B232" s="7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5"/>
      <c r="Q232" s="4"/>
      <c r="S232" s="3"/>
      <c r="T232" s="3"/>
      <c r="U232" s="3"/>
      <c r="V232" s="3"/>
      <c r="W232" s="3"/>
      <c r="X232" s="3">
        <v>89</v>
      </c>
      <c r="Y232" s="2" t="s">
        <v>17</v>
      </c>
      <c r="Z232" s="3">
        <v>89</v>
      </c>
      <c r="AA232" s="3"/>
      <c r="AB232" s="3">
        <v>89</v>
      </c>
      <c r="AC232" s="3">
        <v>89</v>
      </c>
      <c r="AD232" s="2" t="s">
        <v>17</v>
      </c>
      <c r="AE232" s="3"/>
      <c r="AF232" s="3"/>
    </row>
    <row r="233" spans="1:32" ht="12.75" hidden="1">
      <c r="S233" s="3"/>
      <c r="T233" s="3"/>
      <c r="U233" s="3"/>
      <c r="V233" s="3"/>
      <c r="W233" s="3"/>
      <c r="X233" s="3">
        <v>90</v>
      </c>
      <c r="Y233" s="2" t="s">
        <v>16</v>
      </c>
      <c r="Z233" s="3">
        <v>90</v>
      </c>
      <c r="AA233" s="3"/>
      <c r="AB233" s="3">
        <v>90</v>
      </c>
      <c r="AC233" s="3">
        <v>90</v>
      </c>
      <c r="AD233" s="2" t="s">
        <v>16</v>
      </c>
      <c r="AE233" s="3"/>
      <c r="AF233" s="3"/>
    </row>
    <row r="234" spans="1:32" ht="12.75" hidden="1">
      <c r="S234" s="3"/>
      <c r="T234" s="3"/>
      <c r="U234" s="3"/>
      <c r="V234" s="3"/>
      <c r="W234" s="3"/>
      <c r="X234" s="3">
        <v>91</v>
      </c>
      <c r="Y234" s="2" t="s">
        <v>15</v>
      </c>
      <c r="Z234" s="3">
        <v>91</v>
      </c>
      <c r="AA234" s="3"/>
      <c r="AB234" s="3">
        <v>91</v>
      </c>
      <c r="AC234" s="3">
        <v>91</v>
      </c>
      <c r="AD234" s="2" t="s">
        <v>15</v>
      </c>
      <c r="AE234" s="3"/>
      <c r="AF234" s="3"/>
    </row>
    <row r="235" spans="1:32" ht="12.75" hidden="1">
      <c r="S235" s="3"/>
      <c r="T235" s="3"/>
      <c r="U235" s="3"/>
      <c r="V235" s="3"/>
      <c r="W235" s="3"/>
      <c r="X235" s="3">
        <v>92</v>
      </c>
      <c r="Y235" s="2" t="s">
        <v>14</v>
      </c>
      <c r="Z235" s="3">
        <v>92</v>
      </c>
      <c r="AA235" s="3"/>
      <c r="AB235" s="3">
        <v>92</v>
      </c>
      <c r="AC235" s="3">
        <v>92</v>
      </c>
      <c r="AD235" s="2" t="s">
        <v>14</v>
      </c>
      <c r="AE235" s="3"/>
      <c r="AF235" s="3"/>
    </row>
    <row r="236" spans="1:32" ht="12.75" hidden="1">
      <c r="S236" s="3"/>
      <c r="T236" s="3"/>
      <c r="U236" s="3"/>
      <c r="V236" s="3"/>
      <c r="W236" s="3"/>
      <c r="X236" s="3">
        <v>93</v>
      </c>
      <c r="Y236" s="2" t="s">
        <v>13</v>
      </c>
      <c r="Z236" s="3">
        <v>93</v>
      </c>
      <c r="AA236" s="3"/>
      <c r="AB236" s="3">
        <v>93</v>
      </c>
      <c r="AC236" s="3">
        <v>93</v>
      </c>
      <c r="AD236" s="2" t="s">
        <v>13</v>
      </c>
      <c r="AE236" s="3"/>
      <c r="AF236" s="3"/>
    </row>
    <row r="237" spans="1:32" ht="12.75" hidden="1">
      <c r="S237" s="3"/>
      <c r="T237" s="3"/>
      <c r="U237" s="3"/>
      <c r="V237" s="3"/>
      <c r="W237" s="3"/>
      <c r="X237" s="3">
        <v>94</v>
      </c>
      <c r="Y237" s="2" t="s">
        <v>12</v>
      </c>
      <c r="Z237" s="3">
        <v>94</v>
      </c>
      <c r="AA237" s="3"/>
      <c r="AB237" s="3">
        <v>94</v>
      </c>
      <c r="AC237" s="3">
        <v>94</v>
      </c>
      <c r="AD237" s="2" t="s">
        <v>12</v>
      </c>
      <c r="AE237" s="3"/>
      <c r="AF237" s="3"/>
    </row>
    <row r="238" spans="1:32" ht="12.75" hidden="1">
      <c r="S238" s="3"/>
      <c r="T238" s="3"/>
      <c r="U238" s="3"/>
      <c r="V238" s="3"/>
      <c r="W238" s="3"/>
      <c r="X238" s="3">
        <v>95</v>
      </c>
      <c r="Y238" s="2" t="s">
        <v>11</v>
      </c>
      <c r="Z238" s="3">
        <v>95</v>
      </c>
      <c r="AA238" s="3"/>
      <c r="AB238" s="3">
        <v>95</v>
      </c>
      <c r="AC238" s="3">
        <v>95</v>
      </c>
      <c r="AD238" s="2" t="s">
        <v>11</v>
      </c>
      <c r="AE238" s="3"/>
      <c r="AF238" s="3"/>
    </row>
    <row r="239" spans="1:32" ht="12.75" hidden="1">
      <c r="S239" s="3"/>
      <c r="T239" s="3"/>
      <c r="U239" s="3"/>
      <c r="V239" s="3"/>
      <c r="W239" s="3"/>
      <c r="X239" s="3">
        <v>96</v>
      </c>
      <c r="Y239" s="2" t="s">
        <v>10</v>
      </c>
      <c r="Z239" s="3">
        <v>96</v>
      </c>
      <c r="AA239" s="3"/>
      <c r="AB239" s="3">
        <v>96</v>
      </c>
      <c r="AC239" s="3">
        <v>96</v>
      </c>
      <c r="AD239" s="2" t="s">
        <v>10</v>
      </c>
      <c r="AE239" s="3"/>
      <c r="AF239" s="3"/>
    </row>
    <row r="240" spans="1:32" ht="12.75" hidden="1">
      <c r="S240" s="3"/>
      <c r="T240" s="3"/>
      <c r="U240" s="3"/>
      <c r="V240" s="3"/>
      <c r="W240" s="3"/>
      <c r="X240" s="3">
        <v>97</v>
      </c>
      <c r="Y240" s="2" t="s">
        <v>9</v>
      </c>
      <c r="Z240" s="3">
        <v>97</v>
      </c>
      <c r="AA240" s="3"/>
      <c r="AB240" s="3">
        <v>97</v>
      </c>
      <c r="AC240" s="3">
        <v>97</v>
      </c>
      <c r="AD240" s="2" t="s">
        <v>9</v>
      </c>
      <c r="AE240" s="3"/>
      <c r="AF240" s="3"/>
    </row>
    <row r="241" spans="19:32" ht="12.75" hidden="1">
      <c r="S241" s="3"/>
      <c r="T241" s="3"/>
      <c r="U241" s="3"/>
      <c r="V241" s="3"/>
      <c r="W241" s="3"/>
      <c r="X241" s="3">
        <v>98</v>
      </c>
      <c r="Y241" s="2" t="s">
        <v>8</v>
      </c>
      <c r="Z241" s="3">
        <v>98</v>
      </c>
      <c r="AA241" s="3"/>
      <c r="AB241" s="3">
        <v>98</v>
      </c>
      <c r="AC241" s="3">
        <v>98</v>
      </c>
      <c r="AD241" s="2" t="s">
        <v>8</v>
      </c>
      <c r="AE241" s="3"/>
      <c r="AF241" s="3"/>
    </row>
    <row r="242" spans="19:32" ht="12.75" hidden="1">
      <c r="S242" s="3"/>
      <c r="T242" s="3"/>
      <c r="U242" s="3"/>
      <c r="V242" s="3"/>
      <c r="W242" s="3"/>
      <c r="X242" s="3">
        <v>99</v>
      </c>
      <c r="Y242" s="2" t="s">
        <v>7</v>
      </c>
      <c r="Z242" s="3">
        <v>99</v>
      </c>
      <c r="AA242" s="3"/>
      <c r="AB242" s="3">
        <v>99</v>
      </c>
      <c r="AC242" s="3">
        <v>99</v>
      </c>
      <c r="AD242" s="2" t="s">
        <v>7</v>
      </c>
      <c r="AE242" s="3"/>
      <c r="AF242" s="3"/>
    </row>
    <row r="243" spans="19:32" ht="12.75" hidden="1"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</row>
    <row r="244" spans="19:32" ht="12.75" hidden="1"/>
    <row r="245" spans="19:32" ht="12.75" hidden="1"/>
    <row r="246" spans="19:32" ht="12.75" hidden="1"/>
    <row r="638" spans="13:15" ht="0" hidden="1" customHeight="1">
      <c r="M638" s="1" t="s">
        <v>6</v>
      </c>
      <c r="N638" s="2" t="s">
        <v>5</v>
      </c>
    </row>
    <row r="639" spans="13:15" ht="0" hidden="1" customHeight="1">
      <c r="O639" s="2" t="s">
        <v>4</v>
      </c>
    </row>
    <row r="948" spans="19:19" ht="0" hidden="1" customHeight="1">
      <c r="S948" s="1" t="s">
        <v>3</v>
      </c>
    </row>
    <row r="976" spans="13:15" ht="0" hidden="1" customHeight="1">
      <c r="M976" s="1" t="s">
        <v>2</v>
      </c>
      <c r="O976" s="1" t="s">
        <v>1</v>
      </c>
    </row>
    <row r="1127" spans="13:13" ht="0" hidden="1" customHeight="1">
      <c r="M1127" s="1" t="s">
        <v>0</v>
      </c>
    </row>
  </sheetData>
  <sheetProtection formatCells="0"/>
  <mergeCells count="231">
    <mergeCell ref="C1:D1"/>
    <mergeCell ref="C3:N3"/>
    <mergeCell ref="C5:O5"/>
    <mergeCell ref="C6:G6"/>
    <mergeCell ref="I6:O6"/>
    <mergeCell ref="C7:G7"/>
    <mergeCell ref="I7:O7"/>
    <mergeCell ref="I9:J9"/>
    <mergeCell ref="K9:L9"/>
    <mergeCell ref="M9:O9"/>
    <mergeCell ref="T9:X9"/>
    <mergeCell ref="D10:G14"/>
    <mergeCell ref="I10:J10"/>
    <mergeCell ref="K10:L10"/>
    <mergeCell ref="M10:O10"/>
    <mergeCell ref="I11:J11"/>
    <mergeCell ref="K11:L11"/>
    <mergeCell ref="M11:O11"/>
    <mergeCell ref="I12:J12"/>
    <mergeCell ref="K12:L12"/>
    <mergeCell ref="M12:O12"/>
    <mergeCell ref="I13:J13"/>
    <mergeCell ref="K13:L13"/>
    <mergeCell ref="M13:O13"/>
    <mergeCell ref="I14:J14"/>
    <mergeCell ref="K14:L14"/>
    <mergeCell ref="M14:O14"/>
    <mergeCell ref="I15:J16"/>
    <mergeCell ref="K15:O16"/>
    <mergeCell ref="R15:U16"/>
    <mergeCell ref="D16:G17"/>
    <mergeCell ref="I17:J17"/>
    <mergeCell ref="K17:O17"/>
    <mergeCell ref="D18:G18"/>
    <mergeCell ref="K18:O18"/>
    <mergeCell ref="E78:G78"/>
    <mergeCell ref="J78:K78"/>
    <mergeCell ref="E82:G82"/>
    <mergeCell ref="J82:K82"/>
    <mergeCell ref="E83:G83"/>
    <mergeCell ref="J83:K83"/>
    <mergeCell ref="E84:G84"/>
    <mergeCell ref="J84:K84"/>
    <mergeCell ref="E85:G85"/>
    <mergeCell ref="J85:K85"/>
    <mergeCell ref="E86:G86"/>
    <mergeCell ref="J86:K86"/>
    <mergeCell ref="E87:G87"/>
    <mergeCell ref="J87:K87"/>
    <mergeCell ref="E88:G88"/>
    <mergeCell ref="J88:K88"/>
    <mergeCell ref="E89:G89"/>
    <mergeCell ref="J89:K89"/>
    <mergeCell ref="E90:G90"/>
    <mergeCell ref="J90:K90"/>
    <mergeCell ref="E91:G91"/>
    <mergeCell ref="J91:K91"/>
    <mergeCell ref="E92:G92"/>
    <mergeCell ref="J92:K92"/>
    <mergeCell ref="E93:G93"/>
    <mergeCell ref="J93:K93"/>
    <mergeCell ref="E94:G94"/>
    <mergeCell ref="J94:K94"/>
    <mergeCell ref="E95:G95"/>
    <mergeCell ref="J95:K95"/>
    <mergeCell ref="E96:G96"/>
    <mergeCell ref="J96:K96"/>
    <mergeCell ref="E97:G97"/>
    <mergeCell ref="J97:K97"/>
    <mergeCell ref="E98:G98"/>
    <mergeCell ref="J98:K98"/>
    <mergeCell ref="E99:G99"/>
    <mergeCell ref="J99:K99"/>
    <mergeCell ref="E100:G100"/>
    <mergeCell ref="J100:K100"/>
    <mergeCell ref="E101:G101"/>
    <mergeCell ref="J101:K101"/>
    <mergeCell ref="E102:G102"/>
    <mergeCell ref="J102:K102"/>
    <mergeCell ref="E103:G103"/>
    <mergeCell ref="J103:K103"/>
    <mergeCell ref="E104:G104"/>
    <mergeCell ref="J104:K104"/>
    <mergeCell ref="C107:L109"/>
    <mergeCell ref="C111:L113"/>
    <mergeCell ref="C114:O115"/>
    <mergeCell ref="C116:O116"/>
    <mergeCell ref="C117:O117"/>
    <mergeCell ref="C118:O118"/>
    <mergeCell ref="C119:O119"/>
    <mergeCell ref="C120:O120"/>
    <mergeCell ref="C121:O121"/>
    <mergeCell ref="C122:L122"/>
    <mergeCell ref="M122:O122"/>
    <mergeCell ref="C123:L123"/>
    <mergeCell ref="C124:L124"/>
    <mergeCell ref="C125:L125"/>
    <mergeCell ref="M125:O125"/>
    <mergeCell ref="C127:O127"/>
    <mergeCell ref="C128:O128"/>
    <mergeCell ref="C129:O129"/>
    <mergeCell ref="C130:O130"/>
    <mergeCell ref="C131:L131"/>
    <mergeCell ref="C135:N135"/>
    <mergeCell ref="C137:O137"/>
    <mergeCell ref="C138:G138"/>
    <mergeCell ref="I138:O139"/>
    <mergeCell ref="C139:G139"/>
    <mergeCell ref="I141:J141"/>
    <mergeCell ref="K141:L141"/>
    <mergeCell ref="M141:O141"/>
    <mergeCell ref="D142:G146"/>
    <mergeCell ref="I142:J142"/>
    <mergeCell ref="K142:L142"/>
    <mergeCell ref="M142:O142"/>
    <mergeCell ref="I143:J143"/>
    <mergeCell ref="K143:L143"/>
    <mergeCell ref="M143:O143"/>
    <mergeCell ref="I144:J144"/>
    <mergeCell ref="K144:L144"/>
    <mergeCell ref="M144:O144"/>
    <mergeCell ref="I145:J145"/>
    <mergeCell ref="K145:L145"/>
    <mergeCell ref="M145:O145"/>
    <mergeCell ref="I146:J146"/>
    <mergeCell ref="K146:L146"/>
    <mergeCell ref="M146:O146"/>
    <mergeCell ref="I147:J148"/>
    <mergeCell ref="K147:O148"/>
    <mergeCell ref="D148:G149"/>
    <mergeCell ref="I149:J149"/>
    <mergeCell ref="K149:O149"/>
    <mergeCell ref="D150:G150"/>
    <mergeCell ref="K150:O150"/>
    <mergeCell ref="E184:G184"/>
    <mergeCell ref="I184:K184"/>
    <mergeCell ref="L184:M184"/>
    <mergeCell ref="N184:O184"/>
    <mergeCell ref="E188:G188"/>
    <mergeCell ref="I188:K188"/>
    <mergeCell ref="L188:M188"/>
    <mergeCell ref="N188:O188"/>
    <mergeCell ref="E189:G189"/>
    <mergeCell ref="I189:K189"/>
    <mergeCell ref="L189:M189"/>
    <mergeCell ref="N189:O189"/>
    <mergeCell ref="E190:G190"/>
    <mergeCell ref="I190:K190"/>
    <mergeCell ref="L190:M190"/>
    <mergeCell ref="N190:O190"/>
    <mergeCell ref="E191:G191"/>
    <mergeCell ref="I191:K191"/>
    <mergeCell ref="L191:M191"/>
    <mergeCell ref="N191:O191"/>
    <mergeCell ref="E192:G192"/>
    <mergeCell ref="I192:K192"/>
    <mergeCell ref="L192:M192"/>
    <mergeCell ref="N192:O192"/>
    <mergeCell ref="E193:G193"/>
    <mergeCell ref="I193:K193"/>
    <mergeCell ref="L193:M193"/>
    <mergeCell ref="N193:O193"/>
    <mergeCell ref="E194:G194"/>
    <mergeCell ref="I194:K194"/>
    <mergeCell ref="L194:M194"/>
    <mergeCell ref="N194:O194"/>
    <mergeCell ref="E195:G195"/>
    <mergeCell ref="I195:K195"/>
    <mergeCell ref="L195:M195"/>
    <mergeCell ref="N195:O195"/>
    <mergeCell ref="E196:G196"/>
    <mergeCell ref="I196:K196"/>
    <mergeCell ref="L196:M196"/>
    <mergeCell ref="N196:O196"/>
    <mergeCell ref="E197:G197"/>
    <mergeCell ref="I197:K197"/>
    <mergeCell ref="L197:M197"/>
    <mergeCell ref="N197:O197"/>
    <mergeCell ref="E198:G198"/>
    <mergeCell ref="I198:K198"/>
    <mergeCell ref="L198:M198"/>
    <mergeCell ref="N198:O198"/>
    <mergeCell ref="E199:G199"/>
    <mergeCell ref="I199:K199"/>
    <mergeCell ref="L199:M199"/>
    <mergeCell ref="N199:O199"/>
    <mergeCell ref="E200:G200"/>
    <mergeCell ref="I200:K200"/>
    <mergeCell ref="L200:M200"/>
    <mergeCell ref="N200:O200"/>
    <mergeCell ref="E201:G201"/>
    <mergeCell ref="I201:K201"/>
    <mergeCell ref="L201:M201"/>
    <mergeCell ref="N201:O201"/>
    <mergeCell ref="E202:G202"/>
    <mergeCell ref="I202:K202"/>
    <mergeCell ref="L202:M202"/>
    <mergeCell ref="N202:O202"/>
    <mergeCell ref="E203:G203"/>
    <mergeCell ref="I203:K203"/>
    <mergeCell ref="L203:M203"/>
    <mergeCell ref="N203:O203"/>
    <mergeCell ref="E204:G204"/>
    <mergeCell ref="I204:K204"/>
    <mergeCell ref="L204:M204"/>
    <mergeCell ref="N204:O204"/>
    <mergeCell ref="E205:G205"/>
    <mergeCell ref="I205:K205"/>
    <mergeCell ref="L205:M205"/>
    <mergeCell ref="N205:O205"/>
    <mergeCell ref="E206:G206"/>
    <mergeCell ref="I206:K206"/>
    <mergeCell ref="L206:M206"/>
    <mergeCell ref="N206:O206"/>
    <mergeCell ref="M226:O226"/>
    <mergeCell ref="E207:G207"/>
    <mergeCell ref="I207:K207"/>
    <mergeCell ref="L207:M207"/>
    <mergeCell ref="N207:O207"/>
    <mergeCell ref="C209:O211"/>
    <mergeCell ref="C212:O216"/>
    <mergeCell ref="C228:O228"/>
    <mergeCell ref="C229:O229"/>
    <mergeCell ref="C230:O230"/>
    <mergeCell ref="C231:O231"/>
    <mergeCell ref="C217:O217"/>
    <mergeCell ref="C218:G218"/>
    <mergeCell ref="C219:O219"/>
    <mergeCell ref="C220:O220"/>
    <mergeCell ref="C225:L225"/>
    <mergeCell ref="C226:L226"/>
  </mergeCells>
  <conditionalFormatting sqref="C5:O5 C137:O137">
    <cfRule type="expression" dxfId="0" priority="1" stopIfTrue="1">
      <formula>IF($O$3="ORIGINAL",TRUE,FALSE)</formula>
    </cfRule>
  </conditionalFormatting>
  <dataValidations count="4">
    <dataValidation type="list" allowBlank="1" showDropDown="1" showInputMessage="1" showErrorMessage="1" errorTitle="P &amp; F CHARGES" error="THIS ROW IS ONLY FOR LABOUR CHARGES&#10;" promptTitle="P &amp; F CHARGES" sqref="E104:G104">
      <formula1>$E$105</formula1>
    </dataValidation>
    <dataValidation type="textLength" operator="lessThanOrEqual" allowBlank="1" showInputMessage="1" showErrorMessage="1" errorTitle="STOP" error="Please enter value less than 11 digits." promptTitle="maximum degits allowed is 11 o" sqref="I188:K207">
      <formula1>11</formula1>
    </dataValidation>
    <dataValidation type="date" allowBlank="1" showErrorMessage="1" error="INSERT ONLY DATE NOT ANY WORD&#10;" prompt="&#10;" sqref="K17:O17">
      <formula1>367</formula1>
      <formula2>45658</formula2>
    </dataValidation>
    <dataValidation type="list" allowBlank="1" showInputMessage="1" showErrorMessage="1" sqref="K9 K11">
      <formula1>$R$11:$R$12</formula1>
    </dataValidation>
  </dataValidations>
  <pageMargins left="0.45" right="0" top="0.39370078740157499" bottom="0.39370078740157499" header="0" footer="0"/>
  <pageSetup paperSize="9" scale="86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14-15 T 0001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India</dc:creator>
  <cp:lastModifiedBy>India</cp:lastModifiedBy>
  <dcterms:created xsi:type="dcterms:W3CDTF">2014-11-08T12:21:54Z</dcterms:created>
  <dcterms:modified xsi:type="dcterms:W3CDTF">2014-11-08T12:21:54Z</dcterms:modified>
</cp:coreProperties>
</file>